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nyking\Documents\___Kyncl\_2602_Kaliště_chodní podél III_34761 a III_12934_2.ETAPA\"/>
    </mc:Choice>
  </mc:AlternateContent>
  <xr:revisionPtr revIDLastSave="0" documentId="8_{D5A2601D-E806-4BA4-A23A-D1FC3E728CFC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102 SO 102.1 Pol" sheetId="13" r:id="rId5"/>
    <sheet name="SO 102 SO 102.2 Pol" sheetId="14" r:id="rId6"/>
    <sheet name="SO 102 SO 102.3 Pol" sheetId="15" r:id="rId7"/>
    <sheet name="SO 102 SO 102.4 Pol" sheetId="16" r:id="rId8"/>
    <sheet name="SO 103 SO 103 Pol" sheetId="17" r:id="rId9"/>
    <sheet name="SO 104 SO 104 Pol" sheetId="18" r:id="rId10"/>
  </sheets>
  <externalReferences>
    <externalReference r:id="rId11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102 SO 102.1 Pol'!$1:$7</definedName>
    <definedName name="_xlnm.Print_Titles" localSheetId="5">'SO 102 SO 102.2 Pol'!$1:$7</definedName>
    <definedName name="_xlnm.Print_Titles" localSheetId="6">'SO 102 SO 102.3 Pol'!$1:$7</definedName>
    <definedName name="_xlnm.Print_Titles" localSheetId="7">'SO 102 SO 102.4 Pol'!$1:$7</definedName>
    <definedName name="_xlnm.Print_Titles" localSheetId="8">'SO 103 SO 103 Pol'!$1:$7</definedName>
    <definedName name="_xlnm.Print_Titles" localSheetId="9">'SO 104 SO 104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Naklady'!$A$1:$X$34</definedName>
    <definedName name="_xlnm.Print_Area" localSheetId="4">'SO 102 SO 102.1 Pol'!$A$1:$X$390</definedName>
    <definedName name="_xlnm.Print_Area" localSheetId="5">'SO 102 SO 102.2 Pol'!$A$1:$X$62</definedName>
    <definedName name="_xlnm.Print_Area" localSheetId="6">'SO 102 SO 102.3 Pol'!$A$1:$X$311</definedName>
    <definedName name="_xlnm.Print_Area" localSheetId="7">'SO 102 SO 102.4 Pol'!$A$1:$X$71</definedName>
    <definedName name="_xlnm.Print_Area" localSheetId="8">'SO 103 SO 103 Pol'!$A$1:$X$12</definedName>
    <definedName name="_xlnm.Print_Area" localSheetId="9">'SO 104 SO 104 Pol'!$A$1:$X$12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9" i="1" l="1"/>
  <c r="I68" i="1"/>
  <c r="I67" i="1"/>
  <c r="I18" i="1" s="1"/>
  <c r="I66" i="1"/>
  <c r="I65" i="1"/>
  <c r="I64" i="1"/>
  <c r="I63" i="1"/>
  <c r="I62" i="1"/>
  <c r="I61" i="1"/>
  <c r="I60" i="1"/>
  <c r="I59" i="1"/>
  <c r="G51" i="1"/>
  <c r="F51" i="1"/>
  <c r="G50" i="1"/>
  <c r="F50" i="1"/>
  <c r="G49" i="1"/>
  <c r="H49" i="1" s="1"/>
  <c r="I49" i="1" s="1"/>
  <c r="F49" i="1"/>
  <c r="G48" i="1"/>
  <c r="F48" i="1"/>
  <c r="G47" i="1"/>
  <c r="F47" i="1"/>
  <c r="H47" i="1" s="1"/>
  <c r="I47" i="1" s="1"/>
  <c r="G46" i="1"/>
  <c r="F46" i="1"/>
  <c r="G45" i="1"/>
  <c r="H45" i="1" s="1"/>
  <c r="I45" i="1" s="1"/>
  <c r="F45" i="1"/>
  <c r="G44" i="1"/>
  <c r="F44" i="1"/>
  <c r="G43" i="1"/>
  <c r="F43" i="1"/>
  <c r="G41" i="1"/>
  <c r="F41" i="1"/>
  <c r="G40" i="1"/>
  <c r="F40" i="1"/>
  <c r="G39" i="1"/>
  <c r="F39" i="1"/>
  <c r="G11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AE11" i="18"/>
  <c r="AF11" i="18"/>
  <c r="G11" i="17"/>
  <c r="O8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V8" i="17" s="1"/>
  <c r="AE11" i="17"/>
  <c r="AF11" i="17"/>
  <c r="G70" i="16"/>
  <c r="BA65" i="16"/>
  <c r="BA39" i="16"/>
  <c r="G9" i="16"/>
  <c r="G8" i="16" s="1"/>
  <c r="I9" i="16"/>
  <c r="K9" i="16"/>
  <c r="O9" i="16"/>
  <c r="O8" i="16" s="1"/>
  <c r="Q9" i="16"/>
  <c r="Q8" i="16" s="1"/>
  <c r="V9" i="16"/>
  <c r="V8" i="16" s="1"/>
  <c r="G14" i="16"/>
  <c r="I14" i="16"/>
  <c r="K14" i="16"/>
  <c r="M14" i="16"/>
  <c r="O14" i="16"/>
  <c r="Q14" i="16"/>
  <c r="V14" i="16"/>
  <c r="G18" i="16"/>
  <c r="I18" i="16"/>
  <c r="K18" i="16"/>
  <c r="K8" i="16" s="1"/>
  <c r="M18" i="16"/>
  <c r="O18" i="16"/>
  <c r="Q18" i="16"/>
  <c r="V18" i="16"/>
  <c r="G23" i="16"/>
  <c r="I23" i="16"/>
  <c r="K23" i="16"/>
  <c r="M23" i="16"/>
  <c r="O23" i="16"/>
  <c r="Q23" i="16"/>
  <c r="V23" i="16"/>
  <c r="G28" i="16"/>
  <c r="M28" i="16" s="1"/>
  <c r="I28" i="16"/>
  <c r="I8" i="16" s="1"/>
  <c r="K28" i="16"/>
  <c r="O28" i="16"/>
  <c r="Q28" i="16"/>
  <c r="V28" i="16"/>
  <c r="G33" i="16"/>
  <c r="M33" i="16" s="1"/>
  <c r="I33" i="16"/>
  <c r="K33" i="16"/>
  <c r="O33" i="16"/>
  <c r="Q33" i="16"/>
  <c r="V33" i="16"/>
  <c r="G38" i="16"/>
  <c r="M38" i="16" s="1"/>
  <c r="I38" i="16"/>
  <c r="K38" i="16"/>
  <c r="O38" i="16"/>
  <c r="Q38" i="16"/>
  <c r="V38" i="16"/>
  <c r="G43" i="16"/>
  <c r="I43" i="16"/>
  <c r="K43" i="16"/>
  <c r="M43" i="16"/>
  <c r="O43" i="16"/>
  <c r="Q43" i="16"/>
  <c r="V43" i="16"/>
  <c r="O50" i="16"/>
  <c r="G51" i="16"/>
  <c r="G50" i="16" s="1"/>
  <c r="I51" i="16"/>
  <c r="I50" i="16" s="1"/>
  <c r="K51" i="16"/>
  <c r="K50" i="16" s="1"/>
  <c r="M51" i="16"/>
  <c r="O51" i="16"/>
  <c r="Q51" i="16"/>
  <c r="V51" i="16"/>
  <c r="V50" i="16" s="1"/>
  <c r="G55" i="16"/>
  <c r="M55" i="16" s="1"/>
  <c r="I55" i="16"/>
  <c r="K55" i="16"/>
  <c r="O55" i="16"/>
  <c r="Q55" i="16"/>
  <c r="V55" i="16"/>
  <c r="G59" i="16"/>
  <c r="M59" i="16" s="1"/>
  <c r="I59" i="16"/>
  <c r="K59" i="16"/>
  <c r="O59" i="16"/>
  <c r="Q59" i="16"/>
  <c r="Q50" i="16" s="1"/>
  <c r="V59" i="16"/>
  <c r="G63" i="16"/>
  <c r="I63" i="16"/>
  <c r="V63" i="16"/>
  <c r="G64" i="16"/>
  <c r="I64" i="16"/>
  <c r="K64" i="16"/>
  <c r="K63" i="16" s="1"/>
  <c r="M64" i="16"/>
  <c r="M63" i="16" s="1"/>
  <c r="O64" i="16"/>
  <c r="O63" i="16" s="1"/>
  <c r="Q64" i="16"/>
  <c r="Q63" i="16" s="1"/>
  <c r="V64" i="16"/>
  <c r="AE70" i="16"/>
  <c r="AF70" i="16"/>
  <c r="G310" i="15"/>
  <c r="BA162" i="15"/>
  <c r="BA111" i="15"/>
  <c r="BA21" i="15"/>
  <c r="BA16" i="15"/>
  <c r="BA10" i="15"/>
  <c r="G9" i="15"/>
  <c r="G8" i="15" s="1"/>
  <c r="I9" i="15"/>
  <c r="K9" i="15"/>
  <c r="K8" i="15" s="1"/>
  <c r="M9" i="15"/>
  <c r="O9" i="15"/>
  <c r="O8" i="15" s="1"/>
  <c r="Q9" i="15"/>
  <c r="V9" i="15"/>
  <c r="V8" i="15" s="1"/>
  <c r="G15" i="15"/>
  <c r="I15" i="15"/>
  <c r="I8" i="15" s="1"/>
  <c r="K15" i="15"/>
  <c r="M15" i="15"/>
  <c r="O15" i="15"/>
  <c r="Q15" i="15"/>
  <c r="V15" i="15"/>
  <c r="G20" i="15"/>
  <c r="M20" i="15" s="1"/>
  <c r="I20" i="15"/>
  <c r="K20" i="15"/>
  <c r="O20" i="15"/>
  <c r="Q20" i="15"/>
  <c r="V20" i="15"/>
  <c r="G25" i="15"/>
  <c r="M25" i="15" s="1"/>
  <c r="I25" i="15"/>
  <c r="K25" i="15"/>
  <c r="O25" i="15"/>
  <c r="Q25" i="15"/>
  <c r="Q8" i="15" s="1"/>
  <c r="V25" i="15"/>
  <c r="G34" i="15"/>
  <c r="M34" i="15" s="1"/>
  <c r="I34" i="15"/>
  <c r="K34" i="15"/>
  <c r="O34" i="15"/>
  <c r="Q34" i="15"/>
  <c r="V34" i="15"/>
  <c r="G49" i="15"/>
  <c r="I49" i="15"/>
  <c r="K49" i="15"/>
  <c r="M49" i="15"/>
  <c r="O49" i="15"/>
  <c r="Q49" i="15"/>
  <c r="V49" i="15"/>
  <c r="G57" i="15"/>
  <c r="I57" i="15"/>
  <c r="K57" i="15"/>
  <c r="M57" i="15"/>
  <c r="O57" i="15"/>
  <c r="Q57" i="15"/>
  <c r="V57" i="15"/>
  <c r="G65" i="15"/>
  <c r="I65" i="15"/>
  <c r="K65" i="15"/>
  <c r="M65" i="15"/>
  <c r="O65" i="15"/>
  <c r="Q65" i="15"/>
  <c r="V65" i="15"/>
  <c r="G79" i="15"/>
  <c r="M79" i="15" s="1"/>
  <c r="I79" i="15"/>
  <c r="K79" i="15"/>
  <c r="O79" i="15"/>
  <c r="Q79" i="15"/>
  <c r="V79" i="15"/>
  <c r="G93" i="15"/>
  <c r="M93" i="15" s="1"/>
  <c r="I93" i="15"/>
  <c r="K93" i="15"/>
  <c r="O93" i="15"/>
  <c r="Q93" i="15"/>
  <c r="V93" i="15"/>
  <c r="G109" i="15"/>
  <c r="V109" i="15"/>
  <c r="G110" i="15"/>
  <c r="I110" i="15"/>
  <c r="I109" i="15" s="1"/>
  <c r="K110" i="15"/>
  <c r="M110" i="15"/>
  <c r="O110" i="15"/>
  <c r="O109" i="15" s="1"/>
  <c r="Q110" i="15"/>
  <c r="Q109" i="15" s="1"/>
  <c r="V110" i="15"/>
  <c r="G115" i="15"/>
  <c r="I115" i="15"/>
  <c r="K115" i="15"/>
  <c r="K109" i="15" s="1"/>
  <c r="M115" i="15"/>
  <c r="O115" i="15"/>
  <c r="Q115" i="15"/>
  <c r="V115" i="15"/>
  <c r="G120" i="15"/>
  <c r="I120" i="15"/>
  <c r="K120" i="15"/>
  <c r="M120" i="15"/>
  <c r="O120" i="15"/>
  <c r="Q120" i="15"/>
  <c r="V120" i="15"/>
  <c r="G127" i="15"/>
  <c r="M127" i="15" s="1"/>
  <c r="I127" i="15"/>
  <c r="K127" i="15"/>
  <c r="O127" i="15"/>
  <c r="Q127" i="15"/>
  <c r="V127" i="15"/>
  <c r="G135" i="15"/>
  <c r="M135" i="15" s="1"/>
  <c r="I135" i="15"/>
  <c r="K135" i="15"/>
  <c r="K134" i="15" s="1"/>
  <c r="O135" i="15"/>
  <c r="O134" i="15" s="1"/>
  <c r="Q135" i="15"/>
  <c r="Q134" i="15" s="1"/>
  <c r="V135" i="15"/>
  <c r="V134" i="15" s="1"/>
  <c r="G138" i="15"/>
  <c r="I138" i="15"/>
  <c r="K138" i="15"/>
  <c r="M138" i="15"/>
  <c r="O138" i="15"/>
  <c r="Q138" i="15"/>
  <c r="V138" i="15"/>
  <c r="G148" i="15"/>
  <c r="I148" i="15"/>
  <c r="K148" i="15"/>
  <c r="M148" i="15"/>
  <c r="O148" i="15"/>
  <c r="Q148" i="15"/>
  <c r="V148" i="15"/>
  <c r="G152" i="15"/>
  <c r="I152" i="15"/>
  <c r="K152" i="15"/>
  <c r="M152" i="15"/>
  <c r="O152" i="15"/>
  <c r="Q152" i="15"/>
  <c r="V152" i="15"/>
  <c r="G155" i="15"/>
  <c r="M155" i="15" s="1"/>
  <c r="I155" i="15"/>
  <c r="K155" i="15"/>
  <c r="O155" i="15"/>
  <c r="Q155" i="15"/>
  <c r="V155" i="15"/>
  <c r="G158" i="15"/>
  <c r="M158" i="15" s="1"/>
  <c r="I158" i="15"/>
  <c r="I134" i="15" s="1"/>
  <c r="K158" i="15"/>
  <c r="O158" i="15"/>
  <c r="Q158" i="15"/>
  <c r="V158" i="15"/>
  <c r="G161" i="15"/>
  <c r="M161" i="15" s="1"/>
  <c r="I161" i="15"/>
  <c r="K161" i="15"/>
  <c r="O161" i="15"/>
  <c r="Q161" i="15"/>
  <c r="V161" i="15"/>
  <c r="G169" i="15"/>
  <c r="I169" i="15"/>
  <c r="K169" i="15"/>
  <c r="M169" i="15"/>
  <c r="O169" i="15"/>
  <c r="Q169" i="15"/>
  <c r="V169" i="15"/>
  <c r="G176" i="15"/>
  <c r="I176" i="15"/>
  <c r="K176" i="15"/>
  <c r="M176" i="15"/>
  <c r="O176" i="15"/>
  <c r="Q176" i="15"/>
  <c r="V176" i="15"/>
  <c r="G182" i="15"/>
  <c r="I182" i="15"/>
  <c r="K182" i="15"/>
  <c r="M182" i="15"/>
  <c r="O182" i="15"/>
  <c r="Q182" i="15"/>
  <c r="V182" i="15"/>
  <c r="G188" i="15"/>
  <c r="M188" i="15" s="1"/>
  <c r="I188" i="15"/>
  <c r="K188" i="15"/>
  <c r="O188" i="15"/>
  <c r="Q188" i="15"/>
  <c r="V188" i="15"/>
  <c r="G195" i="15"/>
  <c r="M195" i="15" s="1"/>
  <c r="I195" i="15"/>
  <c r="K195" i="15"/>
  <c r="K194" i="15" s="1"/>
  <c r="O195" i="15"/>
  <c r="O194" i="15" s="1"/>
  <c r="Q195" i="15"/>
  <c r="Q194" i="15" s="1"/>
  <c r="V195" i="15"/>
  <c r="V194" i="15" s="1"/>
  <c r="G209" i="15"/>
  <c r="I209" i="15"/>
  <c r="K209" i="15"/>
  <c r="M209" i="15"/>
  <c r="O209" i="15"/>
  <c r="Q209" i="15"/>
  <c r="V209" i="15"/>
  <c r="G214" i="15"/>
  <c r="I214" i="15"/>
  <c r="K214" i="15"/>
  <c r="M214" i="15"/>
  <c r="O214" i="15"/>
  <c r="Q214" i="15"/>
  <c r="V214" i="15"/>
  <c r="G219" i="15"/>
  <c r="I219" i="15"/>
  <c r="K219" i="15"/>
  <c r="M219" i="15"/>
  <c r="O219" i="15"/>
  <c r="Q219" i="15"/>
  <c r="V219" i="15"/>
  <c r="G224" i="15"/>
  <c r="M224" i="15" s="1"/>
  <c r="I224" i="15"/>
  <c r="K224" i="15"/>
  <c r="O224" i="15"/>
  <c r="Q224" i="15"/>
  <c r="V224" i="15"/>
  <c r="G229" i="15"/>
  <c r="M229" i="15" s="1"/>
  <c r="I229" i="15"/>
  <c r="I194" i="15" s="1"/>
  <c r="K229" i="15"/>
  <c r="O229" i="15"/>
  <c r="Q229" i="15"/>
  <c r="V229" i="15"/>
  <c r="G234" i="15"/>
  <c r="M234" i="15" s="1"/>
  <c r="I234" i="15"/>
  <c r="K234" i="15"/>
  <c r="O234" i="15"/>
  <c r="Q234" i="15"/>
  <c r="V234" i="15"/>
  <c r="G239" i="15"/>
  <c r="I239" i="15"/>
  <c r="K239" i="15"/>
  <c r="M239" i="15"/>
  <c r="O239" i="15"/>
  <c r="Q239" i="15"/>
  <c r="V239" i="15"/>
  <c r="G243" i="15"/>
  <c r="I243" i="15"/>
  <c r="K243" i="15"/>
  <c r="M243" i="15"/>
  <c r="O243" i="15"/>
  <c r="Q243" i="15"/>
  <c r="V243" i="15"/>
  <c r="G246" i="15"/>
  <c r="I246" i="15"/>
  <c r="K246" i="15"/>
  <c r="M246" i="15"/>
  <c r="O246" i="15"/>
  <c r="Q246" i="15"/>
  <c r="V246" i="15"/>
  <c r="G249" i="15"/>
  <c r="M249" i="15" s="1"/>
  <c r="I249" i="15"/>
  <c r="K249" i="15"/>
  <c r="O249" i="15"/>
  <c r="Q249" i="15"/>
  <c r="V249" i="15"/>
  <c r="G251" i="15"/>
  <c r="M251" i="15" s="1"/>
  <c r="I251" i="15"/>
  <c r="K251" i="15"/>
  <c r="O251" i="15"/>
  <c r="Q251" i="15"/>
  <c r="V251" i="15"/>
  <c r="G254" i="15"/>
  <c r="M254" i="15" s="1"/>
  <c r="I254" i="15"/>
  <c r="K254" i="15"/>
  <c r="O254" i="15"/>
  <c r="Q254" i="15"/>
  <c r="V254" i="15"/>
  <c r="G262" i="15"/>
  <c r="I262" i="15"/>
  <c r="K262" i="15"/>
  <c r="M262" i="15"/>
  <c r="O262" i="15"/>
  <c r="Q262" i="15"/>
  <c r="V262" i="15"/>
  <c r="G270" i="15"/>
  <c r="I270" i="15"/>
  <c r="K270" i="15"/>
  <c r="M270" i="15"/>
  <c r="O270" i="15"/>
  <c r="Q270" i="15"/>
  <c r="V270" i="15"/>
  <c r="G278" i="15"/>
  <c r="I278" i="15"/>
  <c r="K278" i="15"/>
  <c r="M278" i="15"/>
  <c r="O278" i="15"/>
  <c r="Q278" i="15"/>
  <c r="V278" i="15"/>
  <c r="G286" i="15"/>
  <c r="M286" i="15" s="1"/>
  <c r="I286" i="15"/>
  <c r="K286" i="15"/>
  <c r="O286" i="15"/>
  <c r="Q286" i="15"/>
  <c r="V286" i="15"/>
  <c r="I294" i="15"/>
  <c r="G295" i="15"/>
  <c r="G294" i="15" s="1"/>
  <c r="I295" i="15"/>
  <c r="K295" i="15"/>
  <c r="K294" i="15" s="1"/>
  <c r="O295" i="15"/>
  <c r="O294" i="15" s="1"/>
  <c r="Q295" i="15"/>
  <c r="Q294" i="15" s="1"/>
  <c r="V295" i="15"/>
  <c r="V294" i="15" s="1"/>
  <c r="G299" i="15"/>
  <c r="I299" i="15"/>
  <c r="K299" i="15"/>
  <c r="M299" i="15"/>
  <c r="O299" i="15"/>
  <c r="Q299" i="15"/>
  <c r="V299" i="15"/>
  <c r="G303" i="15"/>
  <c r="O303" i="15"/>
  <c r="V303" i="15"/>
  <c r="G304" i="15"/>
  <c r="I304" i="15"/>
  <c r="I303" i="15" s="1"/>
  <c r="K304" i="15"/>
  <c r="K303" i="15" s="1"/>
  <c r="M304" i="15"/>
  <c r="M303" i="15" s="1"/>
  <c r="O304" i="15"/>
  <c r="Q304" i="15"/>
  <c r="Q303" i="15" s="1"/>
  <c r="V304" i="15"/>
  <c r="AE310" i="15"/>
  <c r="AF310" i="15"/>
  <c r="G61" i="14"/>
  <c r="BA39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4" i="14"/>
  <c r="M14" i="14" s="1"/>
  <c r="I14" i="14"/>
  <c r="K14" i="14"/>
  <c r="O14" i="14"/>
  <c r="Q14" i="14"/>
  <c r="V14" i="14"/>
  <c r="G18" i="14"/>
  <c r="M18" i="14" s="1"/>
  <c r="I18" i="14"/>
  <c r="K18" i="14"/>
  <c r="O18" i="14"/>
  <c r="Q18" i="14"/>
  <c r="V18" i="14"/>
  <c r="G23" i="14"/>
  <c r="I23" i="14"/>
  <c r="K23" i="14"/>
  <c r="M23" i="14"/>
  <c r="O23" i="14"/>
  <c r="Q23" i="14"/>
  <c r="V23" i="14"/>
  <c r="G28" i="14"/>
  <c r="I28" i="14"/>
  <c r="K28" i="14"/>
  <c r="M28" i="14"/>
  <c r="O28" i="14"/>
  <c r="Q28" i="14"/>
  <c r="V28" i="14"/>
  <c r="G33" i="14"/>
  <c r="I33" i="14"/>
  <c r="K33" i="14"/>
  <c r="M33" i="14"/>
  <c r="O33" i="14"/>
  <c r="Q33" i="14"/>
  <c r="V33" i="14"/>
  <c r="G38" i="14"/>
  <c r="M38" i="14" s="1"/>
  <c r="I38" i="14"/>
  <c r="K38" i="14"/>
  <c r="O38" i="14"/>
  <c r="Q38" i="14"/>
  <c r="V38" i="14"/>
  <c r="G43" i="14"/>
  <c r="M43" i="14" s="1"/>
  <c r="I43" i="14"/>
  <c r="K43" i="14"/>
  <c r="O43" i="14"/>
  <c r="Q43" i="14"/>
  <c r="V43" i="14"/>
  <c r="G50" i="14"/>
  <c r="V50" i="14"/>
  <c r="G51" i="14"/>
  <c r="I51" i="14"/>
  <c r="I50" i="14" s="1"/>
  <c r="K51" i="14"/>
  <c r="K50" i="14" s="1"/>
  <c r="M51" i="14"/>
  <c r="M50" i="14" s="1"/>
  <c r="O51" i="14"/>
  <c r="O50" i="14" s="1"/>
  <c r="Q51" i="14"/>
  <c r="Q50" i="14" s="1"/>
  <c r="V51" i="14"/>
  <c r="O55" i="14"/>
  <c r="G56" i="14"/>
  <c r="G55" i="14" s="1"/>
  <c r="I56" i="14"/>
  <c r="I55" i="14" s="1"/>
  <c r="K56" i="14"/>
  <c r="K55" i="14" s="1"/>
  <c r="M56" i="14"/>
  <c r="M55" i="14" s="1"/>
  <c r="O56" i="14"/>
  <c r="Q56" i="14"/>
  <c r="Q55" i="14" s="1"/>
  <c r="V56" i="14"/>
  <c r="V55" i="14" s="1"/>
  <c r="AE61" i="14"/>
  <c r="AF61" i="14"/>
  <c r="G389" i="13"/>
  <c r="BA184" i="13"/>
  <c r="BA176" i="13"/>
  <c r="BA118" i="13"/>
  <c r="BA21" i="13"/>
  <c r="BA16" i="13"/>
  <c r="BA10" i="13"/>
  <c r="G8" i="13"/>
  <c r="G9" i="13"/>
  <c r="I9" i="13"/>
  <c r="I8" i="13" s="1"/>
  <c r="K9" i="13"/>
  <c r="K8" i="13" s="1"/>
  <c r="M9" i="13"/>
  <c r="O9" i="13"/>
  <c r="Q9" i="13"/>
  <c r="Q8" i="13" s="1"/>
  <c r="V9" i="13"/>
  <c r="G15" i="13"/>
  <c r="M15" i="13" s="1"/>
  <c r="I15" i="13"/>
  <c r="K15" i="13"/>
  <c r="O15" i="13"/>
  <c r="O8" i="13" s="1"/>
  <c r="Q15" i="13"/>
  <c r="V15" i="13"/>
  <c r="G20" i="13"/>
  <c r="I20" i="13"/>
  <c r="K20" i="13"/>
  <c r="M20" i="13"/>
  <c r="O20" i="13"/>
  <c r="Q20" i="13"/>
  <c r="V20" i="13"/>
  <c r="G25" i="13"/>
  <c r="M25" i="13" s="1"/>
  <c r="I25" i="13"/>
  <c r="K25" i="13"/>
  <c r="O25" i="13"/>
  <c r="Q25" i="13"/>
  <c r="V25" i="13"/>
  <c r="G34" i="13"/>
  <c r="I34" i="13"/>
  <c r="K34" i="13"/>
  <c r="M34" i="13"/>
  <c r="O34" i="13"/>
  <c r="Q34" i="13"/>
  <c r="V34" i="13"/>
  <c r="G49" i="13"/>
  <c r="M49" i="13" s="1"/>
  <c r="I49" i="13"/>
  <c r="K49" i="13"/>
  <c r="O49" i="13"/>
  <c r="Q49" i="13"/>
  <c r="V49" i="13"/>
  <c r="V8" i="13" s="1"/>
  <c r="G57" i="13"/>
  <c r="I57" i="13"/>
  <c r="K57" i="13"/>
  <c r="M57" i="13"/>
  <c r="O57" i="13"/>
  <c r="Q57" i="13"/>
  <c r="V57" i="13"/>
  <c r="G65" i="13"/>
  <c r="M65" i="13" s="1"/>
  <c r="I65" i="13"/>
  <c r="K65" i="13"/>
  <c r="O65" i="13"/>
  <c r="Q65" i="13"/>
  <c r="V65" i="13"/>
  <c r="G82" i="13"/>
  <c r="I82" i="13"/>
  <c r="K82" i="13"/>
  <c r="M82" i="13"/>
  <c r="O82" i="13"/>
  <c r="Q82" i="13"/>
  <c r="V82" i="13"/>
  <c r="G96" i="13"/>
  <c r="M96" i="13" s="1"/>
  <c r="I96" i="13"/>
  <c r="K96" i="13"/>
  <c r="O96" i="13"/>
  <c r="Q96" i="13"/>
  <c r="V96" i="13"/>
  <c r="I116" i="13"/>
  <c r="G117" i="13"/>
  <c r="M117" i="13" s="1"/>
  <c r="I117" i="13"/>
  <c r="K117" i="13"/>
  <c r="K116" i="13" s="1"/>
  <c r="O117" i="13"/>
  <c r="O116" i="13" s="1"/>
  <c r="Q117" i="13"/>
  <c r="V117" i="13"/>
  <c r="V116" i="13" s="1"/>
  <c r="G122" i="13"/>
  <c r="I122" i="13"/>
  <c r="K122" i="13"/>
  <c r="M122" i="13"/>
  <c r="O122" i="13"/>
  <c r="Q122" i="13"/>
  <c r="Q116" i="13" s="1"/>
  <c r="V122" i="13"/>
  <c r="G127" i="13"/>
  <c r="M127" i="13" s="1"/>
  <c r="I127" i="13"/>
  <c r="K127" i="13"/>
  <c r="O127" i="13"/>
  <c r="Q127" i="13"/>
  <c r="V127" i="13"/>
  <c r="G134" i="13"/>
  <c r="I134" i="13"/>
  <c r="K134" i="13"/>
  <c r="M134" i="13"/>
  <c r="O134" i="13"/>
  <c r="Q134" i="13"/>
  <c r="V134" i="13"/>
  <c r="G142" i="13"/>
  <c r="I142" i="13"/>
  <c r="I141" i="13" s="1"/>
  <c r="K142" i="13"/>
  <c r="M142" i="13"/>
  <c r="O142" i="13"/>
  <c r="O141" i="13" s="1"/>
  <c r="Q142" i="13"/>
  <c r="Q141" i="13" s="1"/>
  <c r="V142" i="13"/>
  <c r="G145" i="13"/>
  <c r="M145" i="13" s="1"/>
  <c r="I145" i="13"/>
  <c r="K145" i="13"/>
  <c r="O145" i="13"/>
  <c r="Q145" i="13"/>
  <c r="V145" i="13"/>
  <c r="G157" i="13"/>
  <c r="I157" i="13"/>
  <c r="K157" i="13"/>
  <c r="M157" i="13"/>
  <c r="O157" i="13"/>
  <c r="Q157" i="13"/>
  <c r="V157" i="13"/>
  <c r="G162" i="13"/>
  <c r="M162" i="13" s="1"/>
  <c r="I162" i="13"/>
  <c r="K162" i="13"/>
  <c r="K141" i="13" s="1"/>
  <c r="O162" i="13"/>
  <c r="Q162" i="13"/>
  <c r="V162" i="13"/>
  <c r="G166" i="13"/>
  <c r="I166" i="13"/>
  <c r="K166" i="13"/>
  <c r="M166" i="13"/>
  <c r="O166" i="13"/>
  <c r="Q166" i="13"/>
  <c r="V166" i="13"/>
  <c r="G169" i="13"/>
  <c r="M169" i="13" s="1"/>
  <c r="I169" i="13"/>
  <c r="K169" i="13"/>
  <c r="O169" i="13"/>
  <c r="Q169" i="13"/>
  <c r="V169" i="13"/>
  <c r="V141" i="13" s="1"/>
  <c r="G172" i="13"/>
  <c r="I172" i="13"/>
  <c r="K172" i="13"/>
  <c r="M172" i="13"/>
  <c r="O172" i="13"/>
  <c r="Q172" i="13"/>
  <c r="V172" i="13"/>
  <c r="G175" i="13"/>
  <c r="M175" i="13" s="1"/>
  <c r="I175" i="13"/>
  <c r="K175" i="13"/>
  <c r="O175" i="13"/>
  <c r="Q175" i="13"/>
  <c r="V175" i="13"/>
  <c r="G183" i="13"/>
  <c r="I183" i="13"/>
  <c r="K183" i="13"/>
  <c r="M183" i="13"/>
  <c r="O183" i="13"/>
  <c r="Q183" i="13"/>
  <c r="V183" i="13"/>
  <c r="G189" i="13"/>
  <c r="M189" i="13" s="1"/>
  <c r="I189" i="13"/>
  <c r="K189" i="13"/>
  <c r="O189" i="13"/>
  <c r="Q189" i="13"/>
  <c r="V189" i="13"/>
  <c r="G196" i="13"/>
  <c r="I196" i="13"/>
  <c r="K196" i="13"/>
  <c r="M196" i="13"/>
  <c r="O196" i="13"/>
  <c r="Q196" i="13"/>
  <c r="V196" i="13"/>
  <c r="G201" i="13"/>
  <c r="M201" i="13" s="1"/>
  <c r="I201" i="13"/>
  <c r="K201" i="13"/>
  <c r="O201" i="13"/>
  <c r="Q201" i="13"/>
  <c r="V201" i="13"/>
  <c r="G209" i="13"/>
  <c r="I209" i="13"/>
  <c r="K209" i="13"/>
  <c r="M209" i="13"/>
  <c r="O209" i="13"/>
  <c r="Q209" i="13"/>
  <c r="V209" i="13"/>
  <c r="G215" i="13"/>
  <c r="M215" i="13" s="1"/>
  <c r="I215" i="13"/>
  <c r="K215" i="13"/>
  <c r="O215" i="13"/>
  <c r="Q215" i="13"/>
  <c r="V215" i="13"/>
  <c r="G221" i="13"/>
  <c r="I221" i="13"/>
  <c r="K221" i="13"/>
  <c r="M221" i="13"/>
  <c r="O221" i="13"/>
  <c r="Q221" i="13"/>
  <c r="V221" i="13"/>
  <c r="G227" i="13"/>
  <c r="M227" i="13" s="1"/>
  <c r="I227" i="13"/>
  <c r="K227" i="13"/>
  <c r="O227" i="13"/>
  <c r="Q227" i="13"/>
  <c r="V227" i="13"/>
  <c r="G233" i="13"/>
  <c r="I233" i="13"/>
  <c r="K233" i="13"/>
  <c r="M233" i="13"/>
  <c r="O233" i="13"/>
  <c r="Q233" i="13"/>
  <c r="V233" i="13"/>
  <c r="G239" i="13"/>
  <c r="G240" i="13"/>
  <c r="I240" i="13"/>
  <c r="I239" i="13" s="1"/>
  <c r="K240" i="13"/>
  <c r="M240" i="13"/>
  <c r="M239" i="13" s="1"/>
  <c r="O240" i="13"/>
  <c r="O239" i="13" s="1"/>
  <c r="Q240" i="13"/>
  <c r="Q239" i="13" s="1"/>
  <c r="V240" i="13"/>
  <c r="G254" i="13"/>
  <c r="M254" i="13" s="1"/>
  <c r="I254" i="13"/>
  <c r="K254" i="13"/>
  <c r="O254" i="13"/>
  <c r="Q254" i="13"/>
  <c r="V254" i="13"/>
  <c r="G259" i="13"/>
  <c r="I259" i="13"/>
  <c r="K259" i="13"/>
  <c r="M259" i="13"/>
  <c r="O259" i="13"/>
  <c r="Q259" i="13"/>
  <c r="V259" i="13"/>
  <c r="G264" i="13"/>
  <c r="M264" i="13" s="1"/>
  <c r="I264" i="13"/>
  <c r="K264" i="13"/>
  <c r="K239" i="13" s="1"/>
  <c r="O264" i="13"/>
  <c r="Q264" i="13"/>
  <c r="V264" i="13"/>
  <c r="G269" i="13"/>
  <c r="I269" i="13"/>
  <c r="K269" i="13"/>
  <c r="M269" i="13"/>
  <c r="O269" i="13"/>
  <c r="Q269" i="13"/>
  <c r="V269" i="13"/>
  <c r="G274" i="13"/>
  <c r="M274" i="13" s="1"/>
  <c r="I274" i="13"/>
  <c r="K274" i="13"/>
  <c r="O274" i="13"/>
  <c r="Q274" i="13"/>
  <c r="V274" i="13"/>
  <c r="V239" i="13" s="1"/>
  <c r="G279" i="13"/>
  <c r="I279" i="13"/>
  <c r="K279" i="13"/>
  <c r="M279" i="13"/>
  <c r="O279" i="13"/>
  <c r="Q279" i="13"/>
  <c r="V279" i="13"/>
  <c r="G284" i="13"/>
  <c r="M284" i="13" s="1"/>
  <c r="I284" i="13"/>
  <c r="K284" i="13"/>
  <c r="O284" i="13"/>
  <c r="Q284" i="13"/>
  <c r="V284" i="13"/>
  <c r="G286" i="13"/>
  <c r="I286" i="13"/>
  <c r="K286" i="13"/>
  <c r="M286" i="13"/>
  <c r="O286" i="13"/>
  <c r="Q286" i="13"/>
  <c r="V286" i="13"/>
  <c r="G289" i="13"/>
  <c r="M289" i="13" s="1"/>
  <c r="I289" i="13"/>
  <c r="K289" i="13"/>
  <c r="O289" i="13"/>
  <c r="Q289" i="13"/>
  <c r="V289" i="13"/>
  <c r="G292" i="13"/>
  <c r="I292" i="13"/>
  <c r="K292" i="13"/>
  <c r="M292" i="13"/>
  <c r="O292" i="13"/>
  <c r="Q292" i="13"/>
  <c r="V292" i="13"/>
  <c r="G295" i="13"/>
  <c r="M295" i="13" s="1"/>
  <c r="I295" i="13"/>
  <c r="K295" i="13"/>
  <c r="O295" i="13"/>
  <c r="Q295" i="13"/>
  <c r="V295" i="13"/>
  <c r="G298" i="13"/>
  <c r="I298" i="13"/>
  <c r="K298" i="13"/>
  <c r="M298" i="13"/>
  <c r="O298" i="13"/>
  <c r="Q298" i="13"/>
  <c r="V298" i="13"/>
  <c r="G301" i="13"/>
  <c r="M301" i="13" s="1"/>
  <c r="I301" i="13"/>
  <c r="K301" i="13"/>
  <c r="O301" i="13"/>
  <c r="Q301" i="13"/>
  <c r="V301" i="13"/>
  <c r="G303" i="13"/>
  <c r="I303" i="13"/>
  <c r="K303" i="13"/>
  <c r="M303" i="13"/>
  <c r="O303" i="13"/>
  <c r="Q303" i="13"/>
  <c r="V303" i="13"/>
  <c r="G306" i="13"/>
  <c r="M306" i="13" s="1"/>
  <c r="I306" i="13"/>
  <c r="K306" i="13"/>
  <c r="O306" i="13"/>
  <c r="Q306" i="13"/>
  <c r="V306" i="13"/>
  <c r="G314" i="13"/>
  <c r="I314" i="13"/>
  <c r="K314" i="13"/>
  <c r="M314" i="13"/>
  <c r="O314" i="13"/>
  <c r="Q314" i="13"/>
  <c r="V314" i="13"/>
  <c r="G322" i="13"/>
  <c r="M322" i="13" s="1"/>
  <c r="I322" i="13"/>
  <c r="K322" i="13"/>
  <c r="O322" i="13"/>
  <c r="Q322" i="13"/>
  <c r="V322" i="13"/>
  <c r="G330" i="13"/>
  <c r="I330" i="13"/>
  <c r="K330" i="13"/>
  <c r="M330" i="13"/>
  <c r="O330" i="13"/>
  <c r="Q330" i="13"/>
  <c r="V330" i="13"/>
  <c r="G338" i="13"/>
  <c r="M338" i="13" s="1"/>
  <c r="I338" i="13"/>
  <c r="K338" i="13"/>
  <c r="O338" i="13"/>
  <c r="Q338" i="13"/>
  <c r="V338" i="13"/>
  <c r="G347" i="13"/>
  <c r="G346" i="13" s="1"/>
  <c r="I347" i="13"/>
  <c r="I346" i="13" s="1"/>
  <c r="K347" i="13"/>
  <c r="K346" i="13" s="1"/>
  <c r="O347" i="13"/>
  <c r="O346" i="13" s="1"/>
  <c r="Q347" i="13"/>
  <c r="V347" i="13"/>
  <c r="V346" i="13" s="1"/>
  <c r="G351" i="13"/>
  <c r="I351" i="13"/>
  <c r="K351" i="13"/>
  <c r="M351" i="13"/>
  <c r="O351" i="13"/>
  <c r="Q351" i="13"/>
  <c r="V351" i="13"/>
  <c r="G355" i="13"/>
  <c r="M355" i="13" s="1"/>
  <c r="I355" i="13"/>
  <c r="K355" i="13"/>
  <c r="O355" i="13"/>
  <c r="Q355" i="13"/>
  <c r="V355" i="13"/>
  <c r="G359" i="13"/>
  <c r="I359" i="13"/>
  <c r="K359" i="13"/>
  <c r="M359" i="13"/>
  <c r="O359" i="13"/>
  <c r="Q359" i="13"/>
  <c r="Q346" i="13" s="1"/>
  <c r="V359" i="13"/>
  <c r="G363" i="13"/>
  <c r="O363" i="13"/>
  <c r="V363" i="13"/>
  <c r="G364" i="13"/>
  <c r="I364" i="13"/>
  <c r="I363" i="13" s="1"/>
  <c r="K364" i="13"/>
  <c r="K363" i="13" s="1"/>
  <c r="M364" i="13"/>
  <c r="M363" i="13" s="1"/>
  <c r="O364" i="13"/>
  <c r="Q364" i="13"/>
  <c r="Q363" i="13" s="1"/>
  <c r="V364" i="13"/>
  <c r="K370" i="13"/>
  <c r="G371" i="13"/>
  <c r="I371" i="13"/>
  <c r="I370" i="13" s="1"/>
  <c r="K371" i="13"/>
  <c r="M371" i="13"/>
  <c r="M370" i="13" s="1"/>
  <c r="O371" i="13"/>
  <c r="Q371" i="13"/>
  <c r="Q370" i="13" s="1"/>
  <c r="V371" i="13"/>
  <c r="V370" i="13" s="1"/>
  <c r="G375" i="13"/>
  <c r="M375" i="13" s="1"/>
  <c r="I375" i="13"/>
  <c r="K375" i="13"/>
  <c r="O375" i="13"/>
  <c r="Q375" i="13"/>
  <c r="V375" i="13"/>
  <c r="G379" i="13"/>
  <c r="I379" i="13"/>
  <c r="K379" i="13"/>
  <c r="M379" i="13"/>
  <c r="O379" i="13"/>
  <c r="Q379" i="13"/>
  <c r="V379" i="13"/>
  <c r="G383" i="13"/>
  <c r="M383" i="13" s="1"/>
  <c r="I383" i="13"/>
  <c r="K383" i="13"/>
  <c r="O383" i="13"/>
  <c r="O370" i="13" s="1"/>
  <c r="Q383" i="13"/>
  <c r="V383" i="13"/>
  <c r="AE389" i="13"/>
  <c r="AF389" i="13"/>
  <c r="G33" i="12"/>
  <c r="BA25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3" i="12"/>
  <c r="AF3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24" i="12"/>
  <c r="I24" i="12"/>
  <c r="K24" i="12"/>
  <c r="M24" i="12"/>
  <c r="O24" i="12"/>
  <c r="Q24" i="12"/>
  <c r="V24" i="12"/>
  <c r="G26" i="12"/>
  <c r="I26" i="12"/>
  <c r="K26" i="12"/>
  <c r="M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AE33" i="12"/>
  <c r="I20" i="1"/>
  <c r="I19" i="1"/>
  <c r="I17" i="1"/>
  <c r="F52" i="1"/>
  <c r="G23" i="1" s="1"/>
  <c r="G52" i="1"/>
  <c r="G25" i="1" s="1"/>
  <c r="A25" i="1" s="1"/>
  <c r="H50" i="1"/>
  <c r="I50" i="1" s="1"/>
  <c r="H48" i="1"/>
  <c r="I48" i="1" s="1"/>
  <c r="H44" i="1"/>
  <c r="I44" i="1" s="1"/>
  <c r="H43" i="1"/>
  <c r="I43" i="1" s="1"/>
  <c r="H42" i="1"/>
  <c r="H41" i="1"/>
  <c r="I41" i="1" s="1"/>
  <c r="H40" i="1"/>
  <c r="I40" i="1" s="1"/>
  <c r="H39" i="1"/>
  <c r="H52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0" i="1"/>
  <c r="J63" i="1" s="1"/>
  <c r="H51" i="1"/>
  <c r="I51" i="1" s="1"/>
  <c r="H46" i="1"/>
  <c r="I46" i="1" s="1"/>
  <c r="A26" i="1"/>
  <c r="G26" i="1"/>
  <c r="A23" i="1"/>
  <c r="G28" i="1"/>
  <c r="G8" i="18"/>
  <c r="M50" i="16"/>
  <c r="M9" i="16"/>
  <c r="M8" i="16" s="1"/>
  <c r="M194" i="15"/>
  <c r="M134" i="15"/>
  <c r="M109" i="15"/>
  <c r="M8" i="15"/>
  <c r="G194" i="15"/>
  <c r="G134" i="15"/>
  <c r="M295" i="15"/>
  <c r="M294" i="15" s="1"/>
  <c r="M9" i="14"/>
  <c r="M8" i="14" s="1"/>
  <c r="M116" i="13"/>
  <c r="M141" i="13"/>
  <c r="M8" i="13"/>
  <c r="M347" i="13"/>
  <c r="M346" i="13" s="1"/>
  <c r="G116" i="13"/>
  <c r="G141" i="13"/>
  <c r="G370" i="13"/>
  <c r="M13" i="12"/>
  <c r="M8" i="12" s="1"/>
  <c r="G8" i="12"/>
  <c r="I39" i="1"/>
  <c r="I52" i="1" s="1"/>
  <c r="J51" i="1" s="1"/>
  <c r="J64" i="1" l="1"/>
  <c r="J65" i="1"/>
  <c r="J62" i="1"/>
  <c r="J69" i="1"/>
  <c r="J61" i="1"/>
  <c r="J60" i="1"/>
  <c r="J59" i="1"/>
  <c r="J66" i="1"/>
  <c r="J67" i="1"/>
  <c r="J68" i="1"/>
  <c r="G24" i="1"/>
  <c r="A27" i="1" s="1"/>
  <c r="A24" i="1"/>
  <c r="J45" i="1"/>
  <c r="J50" i="1"/>
  <c r="J47" i="1"/>
  <c r="J46" i="1"/>
  <c r="J49" i="1"/>
  <c r="J39" i="1"/>
  <c r="J52" i="1" s="1"/>
  <c r="J44" i="1"/>
  <c r="J40" i="1"/>
  <c r="J43" i="1"/>
  <c r="J48" i="1"/>
  <c r="J41" i="1"/>
  <c r="J70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82F46FA8-B73A-4DD9-A237-92983518CE8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27389A-80EE-42B8-A97A-209BC8C52B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E95C2F37-5BA0-4E0E-8D7F-AEAF8E0FFE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ADA73B4-C619-4171-BBAF-20D0E04983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98B0F057-1C9D-4C5B-AD82-9484B95BA6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EB80C4-59E5-4F3F-9C43-FB1ED71436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B459ECB2-A7A8-46B5-922C-4D112C98A8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522313-1313-4955-9895-93FBB97B37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A68CD0A3-8075-4238-A904-9E93F4A7C2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8E2485-D23E-46F4-91E5-EF726787FEA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86F7D24-4C7B-4FAE-86F8-2864B54B31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A0FBE7-737D-4D2A-9E89-59633FFFB0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A868438-4C8B-44F9-9658-4F2EDF918B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229DF7B-F5A0-480E-BB3C-45B05CA4B8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<sst xmlns="http://schemas.openxmlformats.org/spreadsheetml/2006/main" count="2918" uniqueCount="536">
  <si>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</si>
  <si>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</si>
  <si>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</si>
  <si>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</si>
  <si>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</si>
  <si>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</si>
  <si>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</si>
  <si>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</si>
  <si>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</si>
  <si>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</si>
  <si>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</si>
  <si>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</si>
  <si>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</si>
  <si>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</si>
  <si>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</si>
  <si>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</si>
  <si>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</si>
  <si>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</si>
  <si>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</si>
  <si>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</si>
  <si>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</si>
  <si>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</si>
  <si>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</si>
  <si>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</si>
  <si>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</si>
  <si>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</si>
  <si>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</si>
  <si>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</si>
  <si>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</si>
  <si>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</si>
  <si>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</si>
  <si>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</si>
  <si>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</si>
  <si>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</si>
  <si>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</si>
  <si>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</si>
  <si>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</si>
  <si>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</si>
  <si>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</si>
  <si>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</si>
  <si>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</si>
  <si>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</si>
  <si>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</si>
  <si>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2602_2</t>
  </si>
  <si>
    <t>Kaliště_chodník podél III/34761 - 2.ETAPA</t>
  </si>
  <si>
    <t>Obec Kaliště</t>
  </si>
  <si>
    <t>4</t>
  </si>
  <si>
    <t>Kaliště</t>
  </si>
  <si>
    <t>58851</t>
  </si>
  <si>
    <t>00286061</t>
  </si>
  <si>
    <t>CZ00240265</t>
  </si>
  <si>
    <t>22.1.2021</t>
  </si>
  <si>
    <t>Stavba</t>
  </si>
  <si>
    <t>Ostatní a vedlejší náklady</t>
  </si>
  <si>
    <t>00</t>
  </si>
  <si>
    <t>Vedlejší a ostatní náklady</t>
  </si>
  <si>
    <t>Stavební objekt</t>
  </si>
  <si>
    <t>SO 102</t>
  </si>
  <si>
    <t>Chodník podél III/34761</t>
  </si>
  <si>
    <t>SO 102.1</t>
  </si>
  <si>
    <t>Úsek 1 - uznatelné náklady</t>
  </si>
  <si>
    <t>SO 102.2</t>
  </si>
  <si>
    <t>Úsek 1 - neuznatelné náklady</t>
  </si>
  <si>
    <t>SO 102.3</t>
  </si>
  <si>
    <t>Úsek 2 - uznatelné náklady</t>
  </si>
  <si>
    <t>SO 102.4</t>
  </si>
  <si>
    <t>Úsek 2 - neuznatelné náklady</t>
  </si>
  <si>
    <t>SO 103</t>
  </si>
  <si>
    <t>Přeložky CETIN</t>
  </si>
  <si>
    <t>Přeložky CETIN_uznatelné náklady</t>
  </si>
  <si>
    <t>SO 104</t>
  </si>
  <si>
    <t>Veřejné osvětlení</t>
  </si>
  <si>
    <t>Veřejné osvětlení_neuznatelné náklady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</si>
  <si>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</si>
  <si>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</si>
  <si>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</si>
  <si>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</si>
  <si>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</si>
  <si>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</si>
  <si>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</si>
  <si>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</si>
  <si>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212</t>
  </si>
  <si>
    <t>Trativody</t>
  </si>
  <si>
    <t>5</t>
  </si>
  <si>
    <t>Komunikace</t>
  </si>
  <si>
    <t>90</t>
  </si>
  <si>
    <t>Oploceni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</si>
  <si>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</si>
  <si>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</si>
  <si>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</si>
  <si>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</si>
  <si>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</si>
  <si>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</si>
  <si>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</si>
  <si>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</si>
  <si>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</si>
  <si>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</si>
  <si>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</si>
  <si>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</si>
  <si>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</si>
  <si>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</si>
  <si>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</si>
  <si>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</si>
  <si>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</si>
  <si>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</si>
  <si>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</si>
  <si>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</si>
  <si>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</si>
  <si>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</si>
  <si>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</si>
  <si>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</si>
  <si>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</si>
  <si>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</si>
  <si>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</si>
  <si>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</si>
  <si>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</si>
  <si>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</si>
  <si>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</si>
  <si>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</si>
  <si>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</si>
  <si>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</si>
  <si>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</si>
  <si>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</si>
  <si>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</si>
  <si>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</si>
  <si>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</si>
  <si>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</si>
  <si>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</si>
  <si>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</si>
  <si>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0005T</t>
  </si>
  <si>
    <t>Realizační dokumentace zhotovitele</t>
  </si>
  <si>
    <t>Soubor</t>
  </si>
  <si>
    <t>Vlastní</t>
  </si>
  <si>
    <t>Indiv</t>
  </si>
  <si>
    <t>VRN</t>
  </si>
  <si>
    <t>POL99_0</t>
  </si>
  <si>
    <t xml:space="preserve">realizační dokumentace stavby (podezdívky, oplocení, kanalizace apod.) : </t>
  </si>
  <si>
    <t>VV</t>
  </si>
  <si>
    <t>1,00</t>
  </si>
  <si>
    <t>0021T</t>
  </si>
  <si>
    <t>Čištění komunikací po dobu realizace stavby</t>
  </si>
  <si>
    <t>00896T</t>
  </si>
  <si>
    <t>Oplocení staveniště po celou dobu výstavby</t>
  </si>
  <si>
    <t>00924T</t>
  </si>
  <si>
    <t xml:space="preserve">OSTATNÍ POŽADAVKY - INFORMAČNÍ TABULE : </t>
  </si>
  <si>
    <t xml:space="preserve">Průzkumné práce : </t>
  </si>
  <si>
    <t xml:space="preserve">Pasportizace : </t>
  </si>
  <si>
    <t xml:space="preserve">Kontrolní zkoušky zhutnění podloží a vhodnosti, zásypových materiálů : </t>
  </si>
  <si>
    <t xml:space="preserve">Průběžná fotodokumentace stavby : </t>
  </si>
  <si>
    <t xml:space="preserve">ZKOUŠENÍ MATERIÁLŮ NEZÁVISLOU ZKUŠEBNOU : </t>
  </si>
  <si>
    <t xml:space="preserve">Zkoušky a ostatní měření : </t>
  </si>
  <si>
    <t xml:space="preserve">ostatní náklady dle potřeby dodavatele : </t>
  </si>
  <si>
    <t>0041T</t>
  </si>
  <si>
    <t>Dopravní opatření</t>
  </si>
  <si>
    <t>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</si>
  <si>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POP</t>
  </si>
  <si>
    <t>005111020R</t>
  </si>
  <si>
    <t>Vytyčení stavby</t>
  </si>
  <si>
    <t>RTS 20/ II</t>
  </si>
  <si>
    <t>POL99_2</t>
  </si>
  <si>
    <t>00511T</t>
  </si>
  <si>
    <t>Geodetické zaměření stavby</t>
  </si>
  <si>
    <t>005127 RT</t>
  </si>
  <si>
    <t>Pronájem mobilního WC po dobu výstavby vč.dopravy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</si>
  <si>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</si>
  <si>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</si>
  <si>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</si>
  <si>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</si>
  <si>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</si>
  <si>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</si>
  <si>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</si>
  <si>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</si>
  <si>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Položkový soupis prací a dodávek</t>
  </si>
  <si>
    <t>121101103R00</t>
  </si>
  <si>
    <t>Sejmutí ornice s přemístěním na vzdálenost přes 100 do 250 m</t>
  </si>
  <si>
    <t>m3</t>
  </si>
  <si>
    <t>800-1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</si>
  <si>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</si>
  <si>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</si>
  <si>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</si>
  <si>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</si>
  <si>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 xml:space="preserve">odhumusování tl.100 mm vč.uložení na mezideponii : </t>
  </si>
  <si>
    <t xml:space="preserve">zelené pásy zasahující do profilu nového chodníku + navazující zasažené plochy : </t>
  </si>
  <si>
    <t xml:space="preserve">použije se následně v místě stavby pro vegetační úpravy - zatravnění : </t>
  </si>
  <si>
    <t>513,29*0,10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</si>
  <si>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</si>
  <si>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</si>
  <si>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</si>
  <si>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 xml:space="preserve">výkopy na úroveň zemní pláně v zeleném pásu zasahujícím do profilu nového chodníku : </t>
  </si>
  <si>
    <t xml:space="preserve">výměra převzata od projektanta : </t>
  </si>
  <si>
    <t>103,00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</si>
  <si>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</si>
  <si>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</si>
  <si>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</si>
  <si>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 xml:space="preserve">odvodňovací drenáž PE-HD pr.100 mm : </t>
  </si>
  <si>
    <t>280,00*0,40*0,40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</si>
  <si>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</si>
  <si>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</si>
  <si>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</si>
  <si>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přebytečné zeminy na uznanou skládku : </t>
  </si>
  <si>
    <t>162701109R00</t>
  </si>
  <si>
    <t>Vodorovné přemístění výkopku příplatek k ceně za každých dalších i započatých 1 000 m přes 10 000 m_x000D_
 z horniny 1 až 4</t>
  </si>
  <si>
    <t>Začátek provozního součtu</t>
  </si>
  <si>
    <t xml:space="preserve">  103,00</t>
  </si>
  <si>
    <t>Konec provozního součtu</t>
  </si>
  <si>
    <t>103,00*10</t>
  </si>
  <si>
    <t xml:space="preserve">  280,00*0,40*0,40</t>
  </si>
  <si>
    <t>44,80*10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</si>
  <si>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</si>
  <si>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</si>
  <si>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</si>
  <si>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</si>
  <si>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</si>
  <si>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</si>
  <si>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</si>
  <si>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</si>
  <si>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zhutněná zemní pláň, Edeg,2=min.30 MPa, min.100% PS : </t>
  </si>
  <si>
    <t xml:space="preserve">chodník, nástupiště : </t>
  </si>
  <si>
    <t>270,59</t>
  </si>
  <si>
    <t xml:space="preserve">nástupiště_vyznačení bezbariérového vstupu : </t>
  </si>
  <si>
    <t>3,64</t>
  </si>
  <si>
    <t xml:space="preserve">chodník v místě sjezdu : </t>
  </si>
  <si>
    <t>77,58</t>
  </si>
  <si>
    <t xml:space="preserve">chodník, nástupiště_bezbariérová úprava : </t>
  </si>
  <si>
    <t>5,70</t>
  </si>
  <si>
    <t xml:space="preserve">chodník v místě sjezdu_bezbariérová úprava : </t>
  </si>
  <si>
    <t>28,74</t>
  </si>
  <si>
    <t xml:space="preserve">autobusový záliv : </t>
  </si>
  <si>
    <t>69,95</t>
  </si>
  <si>
    <t xml:space="preserve">obrubníky : </t>
  </si>
  <si>
    <t>(1179,80+67,35+10,00+10,00+278,35+14,00)*0,35</t>
  </si>
  <si>
    <t>199000005R00</t>
  </si>
  <si>
    <t>Poplatky za skládku zeminy 1- 4, skupina 17 05 04 z Katalogu odpadů</t>
  </si>
  <si>
    <t>t</t>
  </si>
  <si>
    <t>103,00*1,90</t>
  </si>
  <si>
    <t>44,80*1,90</t>
  </si>
  <si>
    <t>190-002</t>
  </si>
  <si>
    <t>D+M úprava podloží vozovky - aktivní zóny, ověří se zkušebním úsekem</t>
  </si>
  <si>
    <t xml:space="preserve">úprava podloží vozovky v případě nesplnění únosnosti pláně dle PD : </t>
  </si>
  <si>
    <t xml:space="preserve">položka bude čerpána pouze v případě nevyhovující statické zatěžovací zkoušky na zemní pláni,  : </t>
  </si>
  <si>
    <t xml:space="preserve">a se souhlasem investora případně TDI   !!!!!!!!! : </t>
  </si>
  <si>
    <t xml:space="preserve">(v případě nutnosti úprava podloží vozovky - aktivní zóny v tl. 300-500 mm, ověří se zkušebním úsekem) : </t>
  </si>
  <si>
    <t/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</si>
  <si>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</si>
  <si>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</si>
  <si>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</si>
  <si>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</si>
  <si>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</si>
  <si>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280,00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</si>
  <si>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</si>
  <si>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</si>
  <si>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</si>
  <si>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</si>
  <si>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280,00*1,50</t>
  </si>
  <si>
    <t>286-11225</t>
  </si>
  <si>
    <t>Trubka drenážní HD-PE DN 100 mm</t>
  </si>
  <si>
    <t xml:space="preserve">  280,00</t>
  </si>
  <si>
    <t>280,00*1,10</t>
  </si>
  <si>
    <t>69366198R</t>
  </si>
  <si>
    <t>geotextilie PP; funkce separační, ochranná, výztužná, filtrační; plošná hmotnost 300 g/m2; zpevněná oboustranně</t>
  </si>
  <si>
    <t>SPCM</t>
  </si>
  <si>
    <t>Specifikace</t>
  </si>
  <si>
    <t>POL3_1</t>
  </si>
  <si>
    <t xml:space="preserve">  280,00*1,50</t>
  </si>
  <si>
    <t>564851114R00</t>
  </si>
  <si>
    <t>Podklad ze štěrkodrti s rozprostřením a zhutněním frakce 0-63 mm, tloušťka po zhutnění 180 mm</t>
  </si>
  <si>
    <t>822-1</t>
  </si>
  <si>
    <t>564861111R00</t>
  </si>
  <si>
    <t>Podklad ze štěrkodrti s rozprostřením a zhutněním frakce 0-63 mm, tloušťka po zhutnění 200 mm</t>
  </si>
  <si>
    <t>564871111R00</t>
  </si>
  <si>
    <t>Podklad ze štěrkodrti s rozprostřením a zhutněním frakce 0-63 mm, tloušťka po zhutnění 250 mm</t>
  </si>
  <si>
    <t>573111111R00</t>
  </si>
  <si>
    <t>Postřik živičný infiltrační s posypem kamenivem v množství 0,6 kg/m2</t>
  </si>
  <si>
    <t>z asfaltu silničního</t>
  </si>
  <si>
    <t>573231110R00</t>
  </si>
  <si>
    <t>Postřik živičný spojovací bez posypu kamenivem z emulze, v množství od 0,3 do 0,5 kg/m2</t>
  </si>
  <si>
    <t>POL1_0</t>
  </si>
  <si>
    <t>577131111R00</t>
  </si>
  <si>
    <t>Beton asfaltový s rozprostřením a zhutněním v pruhu šířky do 3 m, ACO 11+, tloušťky 40 mm, plochy přes 1000 m2</t>
  </si>
  <si>
    <t>577171225R00</t>
  </si>
  <si>
    <t>Beton asfaltový s rozprostřením a zhutněním v pruhu šířky do 3 m, ACL 22, tloušťky 80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</si>
  <si>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</si>
  <si>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</si>
  <si>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</si>
  <si>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</si>
  <si>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</si>
  <si>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</si>
  <si>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</si>
  <si>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85,00</t>
  </si>
  <si>
    <t>596291113R00</t>
  </si>
  <si>
    <t>Řezání zámkové dlažby tloušťky 80 mm</t>
  </si>
  <si>
    <t>30,00</t>
  </si>
  <si>
    <t>10,00</t>
  </si>
  <si>
    <t>500-001</t>
  </si>
  <si>
    <t>D+M předláždění stávajícího chodníku</t>
  </si>
  <si>
    <t xml:space="preserve">úprava stávajícího chodníku navazujícího na začátku úseku 1 - doplnění signálního pásu : </t>
  </si>
  <si>
    <t xml:space="preserve">položka obsahuje : </t>
  </si>
  <si>
    <t xml:space="preserve">- odstranění stávajícího krytu z dlažby, likvidace : </t>
  </si>
  <si>
    <t xml:space="preserve">- doplnění lože dle potřeby, urovnání lože : </t>
  </si>
  <si>
    <t xml:space="preserve">- dodávku a montáž nové zámkové dlažby tl.60 mm (slepecká, reliéfní, červená) : </t>
  </si>
  <si>
    <t>1,02</t>
  </si>
  <si>
    <t>59245264R</t>
  </si>
  <si>
    <t>dlažba betonová dvouvrstvá; obdélník; dlaždice pro nevidomé; červená; l = 200 mm; š = 100 mm; tl. 80,0 mm</t>
  </si>
  <si>
    <t xml:space="preserve">  28,74</t>
  </si>
  <si>
    <t>28,74*1,05</t>
  </si>
  <si>
    <t>592452655R</t>
  </si>
  <si>
    <t>dlažba betonová dvouvrstvá; obdélník; šedá; l = 200 mm; š = 100 mm; tl. 80,0 mm</t>
  </si>
  <si>
    <t xml:space="preserve">  77,58</t>
  </si>
  <si>
    <t>77,58*1,05</t>
  </si>
  <si>
    <t>59245267R</t>
  </si>
  <si>
    <t>dlažba betonová dvouvrstvá; obdélník; dlaždice pro nevidomé; červená; l = 200 mm; š = 100 mm; tl. 60,0 mm</t>
  </si>
  <si>
    <t xml:space="preserve">  5,70</t>
  </si>
  <si>
    <t>5,70*1,05</t>
  </si>
  <si>
    <t>59245268R</t>
  </si>
  <si>
    <t>dlažba betonová dvouvrstvá; obdélník; písková, červená, hnědá, karamel, antracit; l = 200 mm; š = 100 mm; tl. 60,0 mm</t>
  </si>
  <si>
    <t xml:space="preserve">nástupiště : </t>
  </si>
  <si>
    <t xml:space="preserve">  3,64</t>
  </si>
  <si>
    <t>3,64*1,05</t>
  </si>
  <si>
    <t>59245308R</t>
  </si>
  <si>
    <t>dlažba betonová dvouvrstvá; obdélník; šedá; l = 200 mm; š = 100 mm; tl. 60,0 mm</t>
  </si>
  <si>
    <t xml:space="preserve">  270,59</t>
  </si>
  <si>
    <t>270,59*1,05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</si>
  <si>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</si>
  <si>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</si>
  <si>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</si>
  <si>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obrubníky uloženy do betonového lože C16/20-XF1 : </t>
  </si>
  <si>
    <t xml:space="preserve">silniční obrubník : </t>
  </si>
  <si>
    <t>179,80</t>
  </si>
  <si>
    <t xml:space="preserve">nájezdový obrubník : </t>
  </si>
  <si>
    <t>67,35</t>
  </si>
  <si>
    <t xml:space="preserve">přechodový obrubník pravý : </t>
  </si>
  <si>
    <t xml:space="preserve">přechodový obrubník levý : </t>
  </si>
  <si>
    <t xml:space="preserve">chodníkový obrubník : </t>
  </si>
  <si>
    <t>278,25</t>
  </si>
  <si>
    <t>917882111RT2</t>
  </si>
  <si>
    <t>Osazení silničního nebo chodníkového betonového obrubníku včetně dodávky obrubníku_x000D_
 zastávkového přímého, délky 1000 mm, výšky 350 mm,  , do lože z betonu prostého C 12/15</t>
  </si>
  <si>
    <t xml:space="preserve">zastávkový obrubník do betonu C30/37-XF4 tl.min.150 mm : </t>
  </si>
  <si>
    <t xml:space="preserve">zastávkový obrubník přímý  : </t>
  </si>
  <si>
    <t>917882111RV6</t>
  </si>
  <si>
    <t>Osazení silničního nebo chodníkového betonového obrubníku včetně dodávky obrubníku_x000D_
 zastávkového náběhového, délky 1000 mm, výšky 300-330 mm,  , do lože z betonu prostého C 12/15</t>
  </si>
  <si>
    <t xml:space="preserve">zastávkový obrubník přechodový levý : </t>
  </si>
  <si>
    <t>917882111RV7</t>
  </si>
  <si>
    <t>Osazení silničního nebo chodníkového betonového obrubníku včetně dodávky obrubníku_x000D_
 zastávkového náběhového, délky 1000 mm, výšky 330-300 mm,  , do lože z betonu prostého C 12/15</t>
  </si>
  <si>
    <t xml:space="preserve">zastávkový obrubník přechodový pravý : </t>
  </si>
  <si>
    <t>917882111RV8</t>
  </si>
  <si>
    <t>Osazení silničního nebo chodníkového betonového obrubníku včetně dodávky obrubníku_x000D_
 zastávkového náběhového, délky 1000 mm, výšky 330-350 mm,  , do lože z betonu prostého C 12/15</t>
  </si>
  <si>
    <t xml:space="preserve">zastávkový obrubník náběhový levý  : </t>
  </si>
  <si>
    <t>917882111RV9</t>
  </si>
  <si>
    <t>Osazení silničního nebo chodníkového betonového obrubníku včetně dodávky obrubníku_x000D_
 zastávkového náběhového, délky 1000 mm, výšky 350-330 mm,  , do lože z betonu prostého C 12/15</t>
  </si>
  <si>
    <t xml:space="preserve">zastávkový obrubník náběhový pravý : </t>
  </si>
  <si>
    <t>919735112R00</t>
  </si>
  <si>
    <t>Řezání stávajících krytů nebo podkladů živičných, hloubky přes 50 do 100 mm</t>
  </si>
  <si>
    <t>včetně spotřeby vody</t>
  </si>
  <si>
    <t xml:space="preserve">zaříznutí asfaltového krytu do hlouby 100 mm : </t>
  </si>
  <si>
    <t>280,35</t>
  </si>
  <si>
    <t>910-001</t>
  </si>
  <si>
    <t>D+M směrový sloupek zelená, Beliseta Z 11h, kompletní provedení</t>
  </si>
  <si>
    <t>kus</t>
  </si>
  <si>
    <t>910-002</t>
  </si>
  <si>
    <t>D+M svislé dopravní značení IJ 4b ZASTÁVKA, vč.sloupku a patky</t>
  </si>
  <si>
    <t xml:space="preserve">kompletní provedení svislého dopravního značení : </t>
  </si>
  <si>
    <t>910-003</t>
  </si>
  <si>
    <t>D+M vodorovné dopravní značení, V 4 - Vodící čára šířky 0,25 m</t>
  </si>
  <si>
    <t>12,00</t>
  </si>
  <si>
    <t>910-004</t>
  </si>
  <si>
    <t>D+M vodorovné dopravní značení, V 4 - Vodící čára 0,50/0,50/0,25</t>
  </si>
  <si>
    <t>17,50</t>
  </si>
  <si>
    <t>910-005</t>
  </si>
  <si>
    <t>D+M vodorovné dopravní značení, V 11a - Zastávka autobusu</t>
  </si>
  <si>
    <t>910-006</t>
  </si>
  <si>
    <t>D+M vodorovné dopravní značení, V 7b - Místo pro přecházení</t>
  </si>
  <si>
    <t>22,00</t>
  </si>
  <si>
    <t>910-007</t>
  </si>
  <si>
    <t>D+M ocelový označník zastávky, kompletní provedení</t>
  </si>
  <si>
    <t>919-001</t>
  </si>
  <si>
    <t>D+M proříznutí, vyčištění a utěsnění pracovní, spáry asfaltovou zálivkou</t>
  </si>
  <si>
    <t>59217422R</t>
  </si>
  <si>
    <t>obrubník chodníkový materiál beton; l = 1000,0 mm; š = 80,0 mm; h = 200,0 mm; barva šedá</t>
  </si>
  <si>
    <t xml:space="preserve">  278,25</t>
  </si>
  <si>
    <t>278,25*1,02</t>
  </si>
  <si>
    <t>59217472R</t>
  </si>
  <si>
    <t>obrubník silniční materiál beton; l = 1000,0 mm; š = 150,0 mm; h = 250,0 mm; barva šedá</t>
  </si>
  <si>
    <t xml:space="preserve">  179,80</t>
  </si>
  <si>
    <t>179,80*1,02</t>
  </si>
  <si>
    <t>59217476R</t>
  </si>
  <si>
    <t>obrubník silniční nájezdový; materiál beton; l = 1000,0 mm; š = 150,0 mm; h = 150,0 mm; barva šedá</t>
  </si>
  <si>
    <t xml:space="preserve">  67,35</t>
  </si>
  <si>
    <t>67,35*1,02</t>
  </si>
  <si>
    <t>59217480R</t>
  </si>
  <si>
    <t>obrubník silniční přechodový levý; materiál beton; l = 1000,0 mm; š = 150,0 mm; výškový rozsah h = 150 až 250 mm; barva šedá</t>
  </si>
  <si>
    <t xml:space="preserve">  10,00</t>
  </si>
  <si>
    <t>10,00*1,02</t>
  </si>
  <si>
    <t>59217481R</t>
  </si>
  <si>
    <t>obrubník silniční přechodový pravý; materiál beton; l = 1000,0 mm; š = 150,0 mm; výškový rozsah h = 150 až 250 mm; barva šedá</t>
  </si>
  <si>
    <t>930-001</t>
  </si>
  <si>
    <t>D+M nová obrubníková vpusť, vč.napojení do kanalizace</t>
  </si>
  <si>
    <t xml:space="preserve">kompletní provedení dle PD : </t>
  </si>
  <si>
    <t>5,00</t>
  </si>
  <si>
    <t>930-002</t>
  </si>
  <si>
    <t>D+M nová vpusť 500x500 mm, třída únosnosti min.D400 vč.napojení</t>
  </si>
  <si>
    <t>930-003</t>
  </si>
  <si>
    <t>D+M výšková úprava poklopu kanalizace, do úrovně povrchu nového chodníku</t>
  </si>
  <si>
    <t>7,00</t>
  </si>
  <si>
    <t>930-004</t>
  </si>
  <si>
    <t>D+M vysprávka okraje vozovky silnice, v místě nového chodníku</t>
  </si>
  <si>
    <t>6,20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</si>
  <si>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</si>
  <si>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</si>
  <si>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</si>
  <si>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</si>
  <si>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</si>
  <si>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</si>
  <si>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11,12,13,14,15,16,17,18,19,20,21,22,23,24,25,26,27,28,29,30,31,32,33,34,35,36,37,46,47,48,49,50,51, : </t>
  </si>
  <si>
    <t xml:space="preserve">52,53,54,55, : </t>
  </si>
  <si>
    <t>Součet: : 709,84649</t>
  </si>
  <si>
    <t>979081111R00</t>
  </si>
  <si>
    <t>Odvoz suti a vybouraných hmot na skládku do 1 km</t>
  </si>
  <si>
    <t>801-3</t>
  </si>
  <si>
    <t>Přesun suti</t>
  </si>
  <si>
    <t>POL8_</t>
  </si>
  <si>
    <t xml:space="preserve">Demontážní hmotnosti z položek s pořadovými čísly: : </t>
  </si>
  <si>
    <t xml:space="preserve">24,25,54, : </t>
  </si>
  <si>
    <t>Součet: : 1,44311</t>
  </si>
  <si>
    <t>979081121R00</t>
  </si>
  <si>
    <t>Odvoz suti a vybouraných hmot na skládku příplatek za každý další 1 km</t>
  </si>
  <si>
    <t>Součet: : 27,41909</t>
  </si>
  <si>
    <t>979990101R00</t>
  </si>
  <si>
    <t>Poplatek za skládku směsi betonu a cihel do 30x30 cm, skupina 17 01 01 a 17 01 02 z Katalogu odpadů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</si>
  <si>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</si>
  <si>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</si>
  <si>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</si>
  <si>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162301101R00</t>
  </si>
  <si>
    <t>Vodorovné přemístění výkopku z horniny 1 až 4, na vzdálenost přes 50  do 500 m</t>
  </si>
  <si>
    <t xml:space="preserve">vegetační úpravy - zatravnění : </t>
  </si>
  <si>
    <t xml:space="preserve">- zatravnění - úprava ploch zasažených stavbou, ohumusování tl. 100 mm, zatravnění : </t>
  </si>
  <si>
    <t>163,29*0,10</t>
  </si>
  <si>
    <t>167101101R00</t>
  </si>
  <si>
    <t>Nakládání, skládání, překládání neulehlého výkopku nakládání výkopku_x000D_
 do 100 m3, z horniny 1 až 4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</si>
  <si>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</si>
  <si>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</si>
  <si>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</si>
  <si>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</si>
  <si>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163,29</t>
  </si>
  <si>
    <t>181101132R00</t>
  </si>
  <si>
    <t>Úprava pozemku hornina třídy 3, přemístění na vzdálenost přes 20 do 40 m</t>
  </si>
  <si>
    <t>s rozpojením a přehrnutím včetně urovnání,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</si>
  <si>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</si>
  <si>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</si>
  <si>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</si>
  <si>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182101101R00</t>
  </si>
  <si>
    <t>Svahování v zářezech v hornině 1 až 4</t>
  </si>
  <si>
    <t>trvalých svahů do projektovaných profilů s potřebným přemístěním výkopku při svahování v zářezech,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</si>
  <si>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</si>
  <si>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</si>
  <si>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</si>
  <si>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00572410R</t>
  </si>
  <si>
    <t>směs travní parková, pro mírnou zátěž</t>
  </si>
  <si>
    <t>kg</t>
  </si>
  <si>
    <t xml:space="preserve">  163,29</t>
  </si>
  <si>
    <t>163,29*0,09*1,10</t>
  </si>
  <si>
    <t>564851111R00</t>
  </si>
  <si>
    <t>Podklad ze štěrkodrti s rozprostřením a zhutněním frakce 0-63 mm, tloušťka po zhutnění 150 mm</t>
  </si>
  <si>
    <t xml:space="preserve">úprava části sjezdu navazující za chodníkem : </t>
  </si>
  <si>
    <t xml:space="preserve">- výšková úprava (doplnění štěrkodrti 150 mm) se zhutněním : </t>
  </si>
  <si>
    <t>39,45</t>
  </si>
  <si>
    <t>998222012R00</t>
  </si>
  <si>
    <t xml:space="preserve">Přesun hmot, plochy pro tělovýchovu zpevněná plocha z kameniva,  </t>
  </si>
  <si>
    <t xml:space="preserve">8,9, : </t>
  </si>
  <si>
    <t>Součet: : 11,05980</t>
  </si>
  <si>
    <t>89,07*0,10</t>
  </si>
  <si>
    <t>15,00</t>
  </si>
  <si>
    <t>36,00*0,40*0,40</t>
  </si>
  <si>
    <t xml:space="preserve">  15,00</t>
  </si>
  <si>
    <t>15,00*10</t>
  </si>
  <si>
    <t xml:space="preserve">  36,00*0,40*0,40</t>
  </si>
  <si>
    <t>5,76*10</t>
  </si>
  <si>
    <t>50,53</t>
  </si>
  <si>
    <t>3,60</t>
  </si>
  <si>
    <t>4,42</t>
  </si>
  <si>
    <t>(17,00+5,20+1,00+1,00+38,00+14,00)*0,35</t>
  </si>
  <si>
    <t xml:space="preserve">zhutněná zemní pláň, Edeg,2=min.45 MPa, min.100% PS : </t>
  </si>
  <si>
    <t xml:space="preserve">silnice_lokální rozšíření : </t>
  </si>
  <si>
    <t>6,60</t>
  </si>
  <si>
    <t>15,00*1,90</t>
  </si>
  <si>
    <t>5,76*1,90</t>
  </si>
  <si>
    <t>36,00</t>
  </si>
  <si>
    <t>36,00*1,50</t>
  </si>
  <si>
    <t xml:space="preserve">  36,00</t>
  </si>
  <si>
    <t>36,00*1,10</t>
  </si>
  <si>
    <t xml:space="preserve">  36,00*1,50</t>
  </si>
  <si>
    <t>54,00*1,10</t>
  </si>
  <si>
    <t>20,00</t>
  </si>
  <si>
    <t>1,50</t>
  </si>
  <si>
    <t xml:space="preserve">  4,42</t>
  </si>
  <si>
    <t>4,42*1,05</t>
  </si>
  <si>
    <t xml:space="preserve">  3,60</t>
  </si>
  <si>
    <t>3,60*1,05</t>
  </si>
  <si>
    <t xml:space="preserve">  50,53</t>
  </si>
  <si>
    <t>50,53*1,05</t>
  </si>
  <si>
    <t>17,00</t>
  </si>
  <si>
    <t>5,20</t>
  </si>
  <si>
    <t>38,00</t>
  </si>
  <si>
    <t>40,45</t>
  </si>
  <si>
    <t>D+M přeložení stávajícího svislého dopravního, značení mimo profil nového chodníku</t>
  </si>
  <si>
    <t xml:space="preserve">  38,00</t>
  </si>
  <si>
    <t>38,00*1,02</t>
  </si>
  <si>
    <t xml:space="preserve">  17,00</t>
  </si>
  <si>
    <t>17,00*1,02</t>
  </si>
  <si>
    <t xml:space="preserve">  5,20</t>
  </si>
  <si>
    <t>5,20*1,02</t>
  </si>
  <si>
    <t xml:space="preserve">  1,00</t>
  </si>
  <si>
    <t>1,00*1,02</t>
  </si>
  <si>
    <t xml:space="preserve">11,12,13,14,15,16,17,18,19,20,21,22,23,24,25,26,27,28,29,30,31,33,37,38,39,40,41,42,43,44, : </t>
  </si>
  <si>
    <t>Součet: : 79,69123</t>
  </si>
  <si>
    <t>23,92*0,10</t>
  </si>
  <si>
    <t>23,92</t>
  </si>
  <si>
    <t xml:space="preserve">  23,92</t>
  </si>
  <si>
    <t>23,92*0,09*1,10</t>
  </si>
  <si>
    <t>900-001</t>
  </si>
  <si>
    <t>Demontáž výplně oplocení, (uschování pro zpětné použití)</t>
  </si>
  <si>
    <t>6,00</t>
  </si>
  <si>
    <t>900-002</t>
  </si>
  <si>
    <t>D+M nabetonování stávající podezdívky, beton C30/37-XF4, kotevní trny, bednění</t>
  </si>
  <si>
    <t>900-003</t>
  </si>
  <si>
    <t>Zpětná montáž výplně oplocení</t>
  </si>
  <si>
    <t>998151111R00</t>
  </si>
  <si>
    <t>Přesun hmot pro oplocení a objekty zvláštní, zděné vodorovně do 50 m výšky do 10 m</t>
  </si>
  <si>
    <t>801-5</t>
  </si>
  <si>
    <t>na novostavbách a změnách objektů pro oplocení (815 2 JKSo), objekty zvláštní pro chov živočichů (815 3 JKSO), objekty pozemní různé (815 9 JKSO)</t>
  </si>
  <si>
    <t xml:space="preserve">8,10,11, : </t>
  </si>
  <si>
    <t>Součet: : 3,00237</t>
  </si>
  <si>
    <t>210-001</t>
  </si>
  <si>
    <t>D+M stranová přeložka kabelů CETIN</t>
  </si>
  <si>
    <t xml:space="preserve">m     </t>
  </si>
  <si>
    <t>POL1_</t>
  </si>
  <si>
    <t>Veřejné osvětlení, viz samostatná příloha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</si>
</sst>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5V3OYuUkwcEgV68dmiUsDovU1V0vdq8OfHznXU1eDf4C4f7N+lmMDJJMd59VmbuWZVmVoX0UvaNSxkNIQY1Vlw==" saltValue="rei3UBJrJN++cnZiPZIX7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SUMIF(F59:F69,A16,I59:I69)+SUMIF(F59:F69,"PSU",I59:I69)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SUMIF(F59:F69,A17,I59:I69)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SUMIF(F59:F69,A18,I59:I69)</f>
        <v>0</v>
      </c>
      <c r="J18" s="85"/>
    </row>
    <row r="19" spans="1:10" ht="23.25" customHeight="1" x14ac:dyDescent="0.2">
      <c r="A19" s="196" t="s">
        <v>98</v>
      </c>
      <c r="B19" s="38" t="s">
        <v>27</v>
      </c>
      <c r="C19" s="62"/>
      <c r="D19" s="63"/>
      <c r="E19" s="83"/>
      <c r="F19" s="84"/>
      <c r="G19" s="83"/>
      <c r="H19" s="84"/>
      <c r="I19" s="83">
        <f>SUMIF(F59:F69,A19,I59:I69)</f>
        <v>0</v>
      </c>
      <c r="J19" s="85"/>
    </row>
    <row r="20" spans="1:10" ht="23.25" customHeight="1" x14ac:dyDescent="0.2">
      <c r="A20" s="196" t="s">
        <v>99</v>
      </c>
      <c r="B20" s="38" t="s">
        <v>28</v>
      </c>
      <c r="C20" s="62"/>
      <c r="D20" s="63"/>
      <c r="E20" s="83"/>
      <c r="F20" s="84"/>
      <c r="G20" s="83"/>
      <c r="H20" s="84"/>
      <c r="I20" s="83">
        <f>SUMIF(F59:F69,A20,I59:I69)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52</v>
      </c>
      <c r="C39" s="148"/>
      <c r="D39" s="148"/>
      <c r="E39" s="148"/>
      <c r="F39" s="149">
        <f>'00 00 Naklady'!AE33+'SO 102 SO 102.1 Pol'!AE389+'SO 102 SO 102.2 Pol'!AE61+'SO 102 SO 102.3 Pol'!AE310+'SO 102 SO 102.4 Pol'!AE70+'SO 103 SO 103 Pol'!AE11+'SO 104 SO 104 Pol'!AE11</f>
        <v>0</v>
      </c>
      <c r="G39" s="150">
        <f>'00 00 Naklady'!AF33+'SO 102 SO 102.1 Pol'!AF389+'SO 102 SO 102.2 Pol'!AF61+'SO 102 SO 102.3 Pol'!AF310+'SO 102 SO 102.4 Pol'!AF70+'SO 103 SO 103 Pol'!AF11+'SO 104 SO 104 Pol'!AF11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53</v>
      </c>
      <c r="D40" s="154"/>
      <c r="E40" s="154"/>
      <c r="F40" s="155">
        <f>'00 00 Naklady'!AE33</f>
        <v>0</v>
      </c>
      <c r="G40" s="156">
        <f>'00 00 Naklady'!AF33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'00 00 Naklady'!AE33</f>
        <v>0</v>
      </c>
      <c r="G41" s="151">
        <f>'00 00 Naklady'!AF33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2</v>
      </c>
      <c r="B42" s="153"/>
      <c r="C42" s="154" t="s">
        <v>56</v>
      </c>
      <c r="D42" s="154"/>
      <c r="E42" s="154"/>
      <c r="F42" s="155"/>
      <c r="G42" s="156"/>
      <c r="H42" s="156">
        <f>(F42*SazbaDPH1/100)+(G42*SazbaDPH2/100)</f>
        <v>0</v>
      </c>
      <c r="I42" s="156"/>
      <c r="J42" s="157"/>
    </row>
    <row r="43" spans="1:10" ht="25.5" customHeight="1" x14ac:dyDescent="0.2">
      <c r="A43" s="137">
        <v>2</v>
      </c>
      <c r="B43" s="153" t="s">
        <v>57</v>
      </c>
      <c r="C43" s="154" t="s">
        <v>58</v>
      </c>
      <c r="D43" s="154"/>
      <c r="E43" s="154"/>
      <c r="F43" s="155">
        <f>'SO 102 SO 102.1 Pol'!AE389+'SO 102 SO 102.2 Pol'!AE61+'SO 102 SO 102.3 Pol'!AE310+'SO 102 SO 102.4 Pol'!AE70</f>
        <v>0</v>
      </c>
      <c r="G43" s="156">
        <f>'SO 102 SO 102.1 Pol'!AF389+'SO 102 SO 102.2 Pol'!AF61+'SO 102 SO 102.3 Pol'!AF310+'SO 102 SO 102.4 Pol'!AF70</f>
        <v>0</v>
      </c>
      <c r="H43" s="156">
        <f>(F43*SazbaDPH1/100)+(G43*SazbaDPH2/100)</f>
        <v>0</v>
      </c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59</v>
      </c>
      <c r="C44" s="148" t="s">
        <v>60</v>
      </c>
      <c r="D44" s="148"/>
      <c r="E44" s="148"/>
      <c r="F44" s="159">
        <f>'SO 102 SO 102.1 Pol'!AE389</f>
        <v>0</v>
      </c>
      <c r="G44" s="151">
        <f>'SO 102 SO 102.1 Pol'!AF389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61</v>
      </c>
      <c r="C45" s="148" t="s">
        <v>62</v>
      </c>
      <c r="D45" s="148"/>
      <c r="E45" s="148"/>
      <c r="F45" s="159">
        <f>'SO 102 SO 102.2 Pol'!AE61</f>
        <v>0</v>
      </c>
      <c r="G45" s="151">
        <f>'SO 102 SO 102.2 Pol'!AF61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63</v>
      </c>
      <c r="C46" s="148" t="s">
        <v>64</v>
      </c>
      <c r="D46" s="148"/>
      <c r="E46" s="148"/>
      <c r="F46" s="159">
        <f>'SO 102 SO 102.3 Pol'!AE310</f>
        <v>0</v>
      </c>
      <c r="G46" s="151">
        <f>'SO 102 SO 102.3 Pol'!AF310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65</v>
      </c>
      <c r="C47" s="148" t="s">
        <v>66</v>
      </c>
      <c r="D47" s="148"/>
      <c r="E47" s="148"/>
      <c r="F47" s="159">
        <f>'SO 102 SO 102.4 Pol'!AE70</f>
        <v>0</v>
      </c>
      <c r="G47" s="151">
        <f>'SO 102 SO 102.4 Pol'!AF70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2</v>
      </c>
      <c r="B48" s="153" t="s">
        <v>67</v>
      </c>
      <c r="C48" s="154" t="s">
        <v>68</v>
      </c>
      <c r="D48" s="154"/>
      <c r="E48" s="154"/>
      <c r="F48" s="155">
        <f>'SO 103 SO 103 Pol'!AE11</f>
        <v>0</v>
      </c>
      <c r="G48" s="156">
        <f>'SO 103 SO 103 Pol'!AF11</f>
        <v>0</v>
      </c>
      <c r="H48" s="156">
        <f>(F48*SazbaDPH1/100)+(G48*SazbaDPH2/100)</f>
        <v>0</v>
      </c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67</v>
      </c>
      <c r="C49" s="148" t="s">
        <v>69</v>
      </c>
      <c r="D49" s="148"/>
      <c r="E49" s="148"/>
      <c r="F49" s="159">
        <f>'SO 103 SO 103 Pol'!AE11</f>
        <v>0</v>
      </c>
      <c r="G49" s="151">
        <f>'SO 103 SO 103 Pol'!AF11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>
        <v>2</v>
      </c>
      <c r="B50" s="153" t="s">
        <v>70</v>
      </c>
      <c r="C50" s="154" t="s">
        <v>71</v>
      </c>
      <c r="D50" s="154"/>
      <c r="E50" s="154"/>
      <c r="F50" s="155">
        <f>'SO 104 SO 104 Pol'!AE11</f>
        <v>0</v>
      </c>
      <c r="G50" s="156">
        <f>'SO 104 SO 104 Pol'!AF11</f>
        <v>0</v>
      </c>
      <c r="H50" s="156">
        <f>(F50*SazbaDPH1/100)+(G50*SazbaDPH2/100)</f>
        <v>0</v>
      </c>
      <c r="I50" s="156">
        <f>F50+G50+H50</f>
        <v>0</v>
      </c>
      <c r="J50" s="157" t="str">
        <f>IF(CenaCelkemVypocet=0,"",I50/CenaCelkemVypocet*100)</f>
        <v/>
      </c>
    </row>
    <row r="51" spans="1:10" ht="25.5" customHeight="1" x14ac:dyDescent="0.2">
      <c r="A51" s="137">
        <v>3</v>
      </c>
      <c r="B51" s="158" t="s">
        <v>70</v>
      </c>
      <c r="C51" s="148" t="s">
        <v>72</v>
      </c>
      <c r="D51" s="148"/>
      <c r="E51" s="148"/>
      <c r="F51" s="159">
        <f>'SO 104 SO 104 Pol'!AE11</f>
        <v>0</v>
      </c>
      <c r="G51" s="151">
        <f>'SO 104 SO 104 Pol'!AF11</f>
        <v>0</v>
      </c>
      <c r="H51" s="151">
        <f>(F51*SazbaDPH1/100)+(G51*SazbaDPH2/100)</f>
        <v>0</v>
      </c>
      <c r="I51" s="151">
        <f>F51+G51+H51</f>
        <v>0</v>
      </c>
      <c r="J51" s="152" t="str">
        <f>IF(CenaCelkemVypocet=0,"",I51/CenaCelkemVypocet*100)</f>
        <v/>
      </c>
    </row>
    <row r="52" spans="1:10" ht="25.5" customHeight="1" x14ac:dyDescent="0.2">
      <c r="A52" s="137"/>
      <c r="B52" s="160" t="s">
        <v>73</v>
      </c>
      <c r="C52" s="161"/>
      <c r="D52" s="161"/>
      <c r="E52" s="162"/>
      <c r="F52" s="163">
        <f>SUMIF(A39:A51,"=1",F39:F51)</f>
        <v>0</v>
      </c>
      <c r="G52" s="164">
        <f>SUMIF(A39:A51,"=1",G39:G51)</f>
        <v>0</v>
      </c>
      <c r="H52" s="164">
        <f>SUMIF(A39:A51,"=1",H39:H51)</f>
        <v>0</v>
      </c>
      <c r="I52" s="164">
        <f>SUMIF(A39:A51,"=1",I39:I51)</f>
        <v>0</v>
      </c>
      <c r="J52" s="165">
        <f>SUMIF(A39:A51,"=1",J39:J51)</f>
        <v>0</v>
      </c>
    </row>
    <row r="56" spans="1:10" ht="15.75" x14ac:dyDescent="0.25">
      <c r="B56" s="176" t="s">
        <v>75</v>
      </c>
    </row>
    <row r="58" spans="1:10" ht="25.5" customHeight="1" x14ac:dyDescent="0.2">
      <c r="A58" s="178"/>
      <c r="B58" s="181" t="s">
        <v>17</v>
      </c>
      <c r="C58" s="181" t="s">
        <v>5</v>
      </c>
      <c r="D58" s="182"/>
      <c r="E58" s="182"/>
      <c r="F58" s="183" t="s">
        <v>76</v>
      </c>
      <c r="G58" s="183"/>
      <c r="H58" s="183"/>
      <c r="I58" s="183" t="s">
        <v>29</v>
      </c>
      <c r="J58" s="183" t="s">
        <v>0</v>
      </c>
    </row>
    <row r="59" spans="1:10" ht="36.75" customHeight="1" x14ac:dyDescent="0.2">
      <c r="A59" s="179"/>
      <c r="B59" s="184" t="s">
        <v>77</v>
      </c>
      <c r="C59" s="185" t="s">
        <v>78</v>
      </c>
      <c r="D59" s="186"/>
      <c r="E59" s="186"/>
      <c r="F59" s="192" t="s">
        <v>24</v>
      </c>
      <c r="G59" s="193"/>
      <c r="H59" s="193"/>
      <c r="I59" s="193">
        <f>'SO 102 SO 102.1 Pol'!G8+'SO 102 SO 102.3 Pol'!G8</f>
        <v>0</v>
      </c>
      <c r="J59" s="190" t="str">
        <f>IF(I70=0,"",I59/I70*100)</f>
        <v/>
      </c>
    </row>
    <row r="60" spans="1:10" ht="36.75" customHeight="1" x14ac:dyDescent="0.2">
      <c r="A60" s="179"/>
      <c r="B60" s="184" t="s">
        <v>79</v>
      </c>
      <c r="C60" s="185" t="s">
        <v>80</v>
      </c>
      <c r="D60" s="186"/>
      <c r="E60" s="186"/>
      <c r="F60" s="192" t="s">
        <v>24</v>
      </c>
      <c r="G60" s="193"/>
      <c r="H60" s="193"/>
      <c r="I60" s="193">
        <f>'SO 102 SO 102.2 Pol'!G8+'SO 102 SO 102.4 Pol'!G8</f>
        <v>0</v>
      </c>
      <c r="J60" s="190" t="str">
        <f>IF(I70=0,"",I60/I70*100)</f>
        <v/>
      </c>
    </row>
    <row r="61" spans="1:10" ht="36.75" customHeight="1" x14ac:dyDescent="0.2">
      <c r="A61" s="179"/>
      <c r="B61" s="184" t="s">
        <v>81</v>
      </c>
      <c r="C61" s="185" t="s">
        <v>82</v>
      </c>
      <c r="D61" s="186"/>
      <c r="E61" s="186"/>
      <c r="F61" s="192" t="s">
        <v>24</v>
      </c>
      <c r="G61" s="193"/>
      <c r="H61" s="193"/>
      <c r="I61" s="193">
        <f>'SO 102 SO 102.1 Pol'!G116+'SO 102 SO 102.3 Pol'!G109</f>
        <v>0</v>
      </c>
      <c r="J61" s="190" t="str">
        <f>IF(I70=0,"",I61/I70*100)</f>
        <v/>
      </c>
    </row>
    <row r="62" spans="1:10" ht="36.75" customHeight="1" x14ac:dyDescent="0.2">
      <c r="A62" s="179"/>
      <c r="B62" s="184" t="s">
        <v>83</v>
      </c>
      <c r="C62" s="185" t="s">
        <v>84</v>
      </c>
      <c r="D62" s="186"/>
      <c r="E62" s="186"/>
      <c r="F62" s="192" t="s">
        <v>24</v>
      </c>
      <c r="G62" s="193"/>
      <c r="H62" s="193"/>
      <c r="I62" s="193">
        <f>'SO 102 SO 102.1 Pol'!G141+'SO 102 SO 102.2 Pol'!G50+'SO 102 SO 102.3 Pol'!G134</f>
        <v>0</v>
      </c>
      <c r="J62" s="190" t="str">
        <f>IF(I70=0,"",I62/I70*100)</f>
        <v/>
      </c>
    </row>
    <row r="63" spans="1:10" ht="36.75" customHeight="1" x14ac:dyDescent="0.2">
      <c r="A63" s="179"/>
      <c r="B63" s="184" t="s">
        <v>85</v>
      </c>
      <c r="C63" s="185" t="s">
        <v>86</v>
      </c>
      <c r="D63" s="186"/>
      <c r="E63" s="186"/>
      <c r="F63" s="192" t="s">
        <v>24</v>
      </c>
      <c r="G63" s="193"/>
      <c r="H63" s="193"/>
      <c r="I63" s="193">
        <f>'SO 102 SO 102.4 Pol'!G50</f>
        <v>0</v>
      </c>
      <c r="J63" s="190" t="str">
        <f>IF(I70=0,"",I63/I70*100)</f>
        <v/>
      </c>
    </row>
    <row r="64" spans="1:10" ht="36.75" customHeight="1" x14ac:dyDescent="0.2">
      <c r="A64" s="179"/>
      <c r="B64" s="184" t="s">
        <v>87</v>
      </c>
      <c r="C64" s="185" t="s">
        <v>88</v>
      </c>
      <c r="D64" s="186"/>
      <c r="E64" s="186"/>
      <c r="F64" s="192" t="s">
        <v>24</v>
      </c>
      <c r="G64" s="193"/>
      <c r="H64" s="193"/>
      <c r="I64" s="193">
        <f>'SO 102 SO 102.1 Pol'!G239+'SO 102 SO 102.3 Pol'!G194</f>
        <v>0</v>
      </c>
      <c r="J64" s="190" t="str">
        <f>IF(I70=0,"",I64/I70*100)</f>
        <v/>
      </c>
    </row>
    <row r="65" spans="1:10" ht="36.75" customHeight="1" x14ac:dyDescent="0.2">
      <c r="A65" s="179"/>
      <c r="B65" s="184" t="s">
        <v>89</v>
      </c>
      <c r="C65" s="185" t="s">
        <v>90</v>
      </c>
      <c r="D65" s="186"/>
      <c r="E65" s="186"/>
      <c r="F65" s="192" t="s">
        <v>24</v>
      </c>
      <c r="G65" s="193"/>
      <c r="H65" s="193"/>
      <c r="I65" s="193">
        <f>'SO 102 SO 102.1 Pol'!G346+'SO 102 SO 102.3 Pol'!G294</f>
        <v>0</v>
      </c>
      <c r="J65" s="190" t="str">
        <f>IF(I70=0,"",I65/I70*100)</f>
        <v/>
      </c>
    </row>
    <row r="66" spans="1:10" ht="36.75" customHeight="1" x14ac:dyDescent="0.2">
      <c r="A66" s="179"/>
      <c r="B66" s="184" t="s">
        <v>91</v>
      </c>
      <c r="C66" s="185" t="s">
        <v>92</v>
      </c>
      <c r="D66" s="186"/>
      <c r="E66" s="186"/>
      <c r="F66" s="192" t="s">
        <v>24</v>
      </c>
      <c r="G66" s="193"/>
      <c r="H66" s="193"/>
      <c r="I66" s="193">
        <f>'SO 102 SO 102.1 Pol'!G363+'SO 102 SO 102.2 Pol'!G55+'SO 102 SO 102.3 Pol'!G303+'SO 102 SO 102.4 Pol'!G63</f>
        <v>0</v>
      </c>
      <c r="J66" s="190" t="str">
        <f>IF(I70=0,"",I66/I70*100)</f>
        <v/>
      </c>
    </row>
    <row r="67" spans="1:10" ht="36.75" customHeight="1" x14ac:dyDescent="0.2">
      <c r="A67" s="179"/>
      <c r="B67" s="184" t="s">
        <v>93</v>
      </c>
      <c r="C67" s="185" t="s">
        <v>94</v>
      </c>
      <c r="D67" s="186"/>
      <c r="E67" s="186"/>
      <c r="F67" s="192" t="s">
        <v>26</v>
      </c>
      <c r="G67" s="193"/>
      <c r="H67" s="193"/>
      <c r="I67" s="193">
        <f>'SO 103 SO 103 Pol'!G8+'SO 104 SO 104 Pol'!G8</f>
        <v>0</v>
      </c>
      <c r="J67" s="190" t="str">
        <f>IF(I70=0,"",I67/I70*100)</f>
        <v/>
      </c>
    </row>
    <row r="68" spans="1:10" ht="36.75" customHeight="1" x14ac:dyDescent="0.2">
      <c r="A68" s="179"/>
      <c r="B68" s="184" t="s">
        <v>95</v>
      </c>
      <c r="C68" s="185" t="s">
        <v>96</v>
      </c>
      <c r="D68" s="186"/>
      <c r="E68" s="186"/>
      <c r="F68" s="192" t="s">
        <v>97</v>
      </c>
      <c r="G68" s="193"/>
      <c r="H68" s="193"/>
      <c r="I68" s="193">
        <f>'SO 102 SO 102.1 Pol'!G370</f>
        <v>0</v>
      </c>
      <c r="J68" s="190" t="str">
        <f>IF(I70=0,"",I68/I70*100)</f>
        <v/>
      </c>
    </row>
    <row r="69" spans="1:10" ht="36.75" customHeight="1" x14ac:dyDescent="0.2">
      <c r="A69" s="179"/>
      <c r="B69" s="184" t="s">
        <v>98</v>
      </c>
      <c r="C69" s="185" t="s">
        <v>27</v>
      </c>
      <c r="D69" s="186"/>
      <c r="E69" s="186"/>
      <c r="F69" s="192" t="s">
        <v>98</v>
      </c>
      <c r="G69" s="193"/>
      <c r="H69" s="193"/>
      <c r="I69" s="193">
        <f>'00 00 Naklady'!G8</f>
        <v>0</v>
      </c>
      <c r="J69" s="190" t="str">
        <f>IF(I70=0,"",I69/I70*100)</f>
        <v/>
      </c>
    </row>
    <row r="70" spans="1:10" ht="25.5" customHeight="1" x14ac:dyDescent="0.2">
      <c r="A70" s="180"/>
      <c r="B70" s="187" t="s">
        <v>1</v>
      </c>
      <c r="C70" s="188"/>
      <c r="D70" s="189"/>
      <c r="E70" s="189"/>
      <c r="F70" s="194"/>
      <c r="G70" s="195"/>
      <c r="H70" s="195"/>
      <c r="I70" s="195">
        <f>SUM(I59:I69)</f>
        <v>0</v>
      </c>
      <c r="J70" s="191">
        <f>SUM(J59:J69)</f>
        <v>0</v>
      </c>
    </row>
    <row r="71" spans="1:10" x14ac:dyDescent="0.2">
      <c r="F71" s="135"/>
      <c r="G71" s="135"/>
      <c r="H71" s="135"/>
      <c r="I71" s="135"/>
      <c r="J71" s="136"/>
    </row>
    <row r="72" spans="1:10" x14ac:dyDescent="0.2">
      <c r="F72" s="135"/>
      <c r="G72" s="135"/>
      <c r="H72" s="135"/>
      <c r="I72" s="135"/>
      <c r="J72" s="136"/>
    </row>
    <row r="73" spans="1:10" x14ac:dyDescent="0.2">
      <c r="F73" s="135"/>
      <c r="G73" s="135"/>
      <c r="H73" s="135"/>
      <c r="I73" s="135"/>
      <c r="J73" s="136"/>
    </row>
  </sheetData>
  <sheetProtection algorithmName="SHA-512" hashValue="9l/D4M68luP7d3y1gS4ZCwS0PfGYLMnS8Vr8niIV4GNP9UZ66wlDRAH2LmvAFmITxFClFVds3cIjy4nVw7P6cQ==" saltValue="P2KsW47U+15mQU91U7zW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C51:E51"/>
    <mergeCell ref="B52:E52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iFy4tQqV0riKUM3oqFUc//aXdTu+vN0Vk7o6uv8rQb7kbUJD/kOPjuWE008l2F3llacLwbfB1N9XzmM/YiPQNg==" saltValue="p24qjBZRIiGtip33MJ9Gf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7A02-E680-4BF9-B085-53255A9525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100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54</v>
      </c>
      <c r="C3" s="201" t="s">
        <v>55</v>
      </c>
      <c r="D3" s="199"/>
      <c r="E3" s="199"/>
      <c r="F3" s="199"/>
      <c r="G3" s="200"/>
      <c r="AC3" s="177" t="s">
        <v>103</v>
      </c>
      <c r="AG3" t="s">
        <v>104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98</v>
      </c>
      <c r="C8" s="248" t="s">
        <v>27</v>
      </c>
      <c r="D8" s="227"/>
      <c r="E8" s="228"/>
      <c r="F8" s="229"/>
      <c r="G8" s="229">
        <f>SUMIF(AG9:AG31,"&lt;&gt;NOR",G9:G31)</f>
        <v>0</v>
      </c>
      <c r="H8" s="229"/>
      <c r="I8" s="229">
        <f>SUM(I9:I31)</f>
        <v>0</v>
      </c>
      <c r="J8" s="229"/>
      <c r="K8" s="229">
        <f>SUM(K9:K31)</f>
        <v>0</v>
      </c>
      <c r="L8" s="229"/>
      <c r="M8" s="229">
        <f>SUM(M9:M31)</f>
        <v>0</v>
      </c>
      <c r="N8" s="229"/>
      <c r="O8" s="229">
        <f>SUM(O9:O31)</f>
        <v>0</v>
      </c>
      <c r="P8" s="229"/>
      <c r="Q8" s="229">
        <f>SUM(Q9:Q31)</f>
        <v>0</v>
      </c>
      <c r="R8" s="229"/>
      <c r="S8" s="229"/>
      <c r="T8" s="230"/>
      <c r="U8" s="224"/>
      <c r="V8" s="224">
        <f>SUM(V9:V31)</f>
        <v>0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129</v>
      </c>
      <c r="C9" s="249" t="s">
        <v>130</v>
      </c>
      <c r="D9" s="233" t="s">
        <v>131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132</v>
      </c>
      <c r="T9" s="237" t="s">
        <v>133</v>
      </c>
      <c r="U9" s="221">
        <v>0</v>
      </c>
      <c r="V9" s="221">
        <f>ROUND(E9*U9,2)</f>
        <v>0</v>
      </c>
      <c r="W9" s="221"/>
      <c r="X9" s="221" t="s">
        <v>134</v>
      </c>
      <c r="Y9" s="212"/>
      <c r="Z9" s="212"/>
      <c r="AA9" s="212"/>
      <c r="AB9" s="212"/>
      <c r="AC9" s="212"/>
      <c r="AD9" s="212"/>
      <c r="AE9" s="212"/>
      <c r="AF9" s="212"/>
      <c r="AG9" s="212" t="s">
        <v>135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0" t="s">
        <v>136</v>
      </c>
      <c r="D10" s="222"/>
      <c r="E10" s="223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137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138</v>
      </c>
      <c r="D11" s="222"/>
      <c r="E11" s="223">
        <v>1</v>
      </c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8">
        <v>2</v>
      </c>
      <c r="B12" s="239" t="s">
        <v>139</v>
      </c>
      <c r="C12" s="251" t="s">
        <v>140</v>
      </c>
      <c r="D12" s="240" t="s">
        <v>131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3">
        <v>0</v>
      </c>
      <c r="O12" s="243">
        <f>ROUND(E12*N12,2)</f>
        <v>0</v>
      </c>
      <c r="P12" s="243">
        <v>0</v>
      </c>
      <c r="Q12" s="243">
        <f>ROUND(E12*P12,2)</f>
        <v>0</v>
      </c>
      <c r="R12" s="243"/>
      <c r="S12" s="243" t="s">
        <v>132</v>
      </c>
      <c r="T12" s="244" t="s">
        <v>133</v>
      </c>
      <c r="U12" s="221">
        <v>0</v>
      </c>
      <c r="V12" s="221">
        <f>ROUND(E12*U12,2)</f>
        <v>0</v>
      </c>
      <c r="W12" s="221"/>
      <c r="X12" s="221" t="s">
        <v>134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135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141</v>
      </c>
      <c r="C13" s="251" t="s">
        <v>142</v>
      </c>
      <c r="D13" s="240" t="s">
        <v>131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3"/>
      <c r="S13" s="243" t="s">
        <v>132</v>
      </c>
      <c r="T13" s="244" t="s">
        <v>133</v>
      </c>
      <c r="U13" s="221">
        <v>0</v>
      </c>
      <c r="V13" s="221">
        <f>ROUND(E13*U13,2)</f>
        <v>0</v>
      </c>
      <c r="W13" s="221"/>
      <c r="X13" s="221" t="s">
        <v>134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31">
        <v>4</v>
      </c>
      <c r="B14" s="232" t="s">
        <v>143</v>
      </c>
      <c r="C14" s="249" t="s">
        <v>28</v>
      </c>
      <c r="D14" s="233" t="s">
        <v>131</v>
      </c>
      <c r="E14" s="234">
        <v>1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/>
      <c r="S14" s="236" t="s">
        <v>132</v>
      </c>
      <c r="T14" s="237" t="s">
        <v>133</v>
      </c>
      <c r="U14" s="221">
        <v>0</v>
      </c>
      <c r="V14" s="221">
        <f>ROUND(E14*U14,2)</f>
        <v>0</v>
      </c>
      <c r="W14" s="221"/>
      <c r="X14" s="221" t="s">
        <v>134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135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144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145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146</v>
      </c>
      <c r="D17" s="222"/>
      <c r="E17" s="223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0" t="s">
        <v>147</v>
      </c>
      <c r="D18" s="222"/>
      <c r="E18" s="223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137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0" t="s">
        <v>148</v>
      </c>
      <c r="D19" s="222"/>
      <c r="E19" s="223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137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149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150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151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138</v>
      </c>
      <c r="D23" s="222"/>
      <c r="E23" s="223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1">
        <v>5</v>
      </c>
      <c r="B24" s="232" t="s">
        <v>152</v>
      </c>
      <c r="C24" s="249" t="s">
        <v>153</v>
      </c>
      <c r="D24" s="233" t="s">
        <v>131</v>
      </c>
      <c r="E24" s="234">
        <v>1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6"/>
      <c r="S24" s="236" t="s">
        <v>132</v>
      </c>
      <c r="T24" s="237" t="s">
        <v>133</v>
      </c>
      <c r="U24" s="221">
        <v>0</v>
      </c>
      <c r="V24" s="221">
        <f>ROUND(E24*U24,2)</f>
        <v>0</v>
      </c>
      <c r="W24" s="221"/>
      <c r="X24" s="221" t="s">
        <v>134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135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9"/>
      <c r="B25" s="220"/>
      <c r="C25" s="252" t="s">
        <v>154</v>
      </c>
      <c r="D25" s="246"/>
      <c r="E25" s="246"/>
      <c r="F25" s="246"/>
      <c r="G25" s="246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155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5" t="str">
        <f>C25</f>
        <v>dopravní a informační značení na komunikacích pro motorová a nemotorová vozidla a pro pěší, zajištění průchodů apod., projednání s příslušným odborem dopravy, zajištění údržby, čištění apod. dopravního značení a komunikací apod.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6</v>
      </c>
      <c r="B26" s="239" t="s">
        <v>156</v>
      </c>
      <c r="C26" s="251" t="s">
        <v>157</v>
      </c>
      <c r="D26" s="240" t="s">
        <v>131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3">
        <v>0</v>
      </c>
      <c r="O26" s="243">
        <f>ROUND(E26*N26,2)</f>
        <v>0</v>
      </c>
      <c r="P26" s="243">
        <v>0</v>
      </c>
      <c r="Q26" s="243">
        <f>ROUND(E26*P26,2)</f>
        <v>0</v>
      </c>
      <c r="R26" s="243"/>
      <c r="S26" s="243" t="s">
        <v>158</v>
      </c>
      <c r="T26" s="244" t="s">
        <v>133</v>
      </c>
      <c r="U26" s="221">
        <v>0</v>
      </c>
      <c r="V26" s="221">
        <f>ROUND(E26*U26,2)</f>
        <v>0</v>
      </c>
      <c r="W26" s="221"/>
      <c r="X26" s="221" t="s">
        <v>134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159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7</v>
      </c>
      <c r="B27" s="239" t="s">
        <v>160</v>
      </c>
      <c r="C27" s="251" t="s">
        <v>161</v>
      </c>
      <c r="D27" s="240" t="s">
        <v>131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132</v>
      </c>
      <c r="T27" s="244" t="s">
        <v>133</v>
      </c>
      <c r="U27" s="221">
        <v>0</v>
      </c>
      <c r="V27" s="221">
        <f>ROUND(E27*U27,2)</f>
        <v>0</v>
      </c>
      <c r="W27" s="221"/>
      <c r="X27" s="221" t="s">
        <v>134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135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8">
        <v>8</v>
      </c>
      <c r="B28" s="239" t="s">
        <v>162</v>
      </c>
      <c r="C28" s="251" t="s">
        <v>163</v>
      </c>
      <c r="D28" s="240" t="s">
        <v>131</v>
      </c>
      <c r="E28" s="241">
        <v>1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3">
        <v>0</v>
      </c>
      <c r="O28" s="243">
        <f>ROUND(E28*N28,2)</f>
        <v>0</v>
      </c>
      <c r="P28" s="243">
        <v>0</v>
      </c>
      <c r="Q28" s="243">
        <f>ROUND(E28*P28,2)</f>
        <v>0</v>
      </c>
      <c r="R28" s="243"/>
      <c r="S28" s="243" t="s">
        <v>132</v>
      </c>
      <c r="T28" s="244" t="s">
        <v>133</v>
      </c>
      <c r="U28" s="221">
        <v>0</v>
      </c>
      <c r="V28" s="221">
        <f>ROUND(E28*U28,2)</f>
        <v>0</v>
      </c>
      <c r="W28" s="221"/>
      <c r="X28" s="221" t="s">
        <v>134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135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9</v>
      </c>
      <c r="B29" s="239" t="s">
        <v>164</v>
      </c>
      <c r="C29" s="251" t="s">
        <v>165</v>
      </c>
      <c r="D29" s="240" t="s">
        <v>131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3"/>
      <c r="S29" s="243" t="s">
        <v>158</v>
      </c>
      <c r="T29" s="244" t="s">
        <v>133</v>
      </c>
      <c r="U29" s="221">
        <v>0</v>
      </c>
      <c r="V29" s="221">
        <f>ROUND(E29*U29,2)</f>
        <v>0</v>
      </c>
      <c r="W29" s="221"/>
      <c r="X29" s="221" t="s">
        <v>134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159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10</v>
      </c>
      <c r="B30" s="239" t="s">
        <v>166</v>
      </c>
      <c r="C30" s="251" t="s">
        <v>167</v>
      </c>
      <c r="D30" s="240" t="s">
        <v>131</v>
      </c>
      <c r="E30" s="241">
        <v>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3" t="s">
        <v>158</v>
      </c>
      <c r="T30" s="244" t="s">
        <v>133</v>
      </c>
      <c r="U30" s="221">
        <v>0</v>
      </c>
      <c r="V30" s="221">
        <f>ROUND(E30*U30,2)</f>
        <v>0</v>
      </c>
      <c r="W30" s="221"/>
      <c r="X30" s="221" t="s">
        <v>134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159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11</v>
      </c>
      <c r="B31" s="232" t="s">
        <v>168</v>
      </c>
      <c r="C31" s="249" t="s">
        <v>169</v>
      </c>
      <c r="D31" s="233" t="s">
        <v>131</v>
      </c>
      <c r="E31" s="234">
        <v>1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158</v>
      </c>
      <c r="T31" s="237" t="s">
        <v>133</v>
      </c>
      <c r="U31" s="221">
        <v>0</v>
      </c>
      <c r="V31" s="221">
        <f>ROUND(E31*U31,2)</f>
        <v>0</v>
      </c>
      <c r="W31" s="221"/>
      <c r="X31" s="221" t="s">
        <v>134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159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5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114</v>
      </c>
    </row>
    <row r="33" spans="1:33" x14ac:dyDescent="0.2">
      <c r="A33" s="215"/>
      <c r="B33" s="216" t="s">
        <v>29</v>
      </c>
      <c r="C33" s="254"/>
      <c r="D33" s="217"/>
      <c r="E33" s="218"/>
      <c r="F33" s="218"/>
      <c r="G33" s="247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170</v>
      </c>
    </row>
    <row r="34" spans="1:33" x14ac:dyDescent="0.2">
      <c r="C34" s="255"/>
      <c r="D34" s="10"/>
      <c r="AG34" t="s">
        <v>171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ckvWNnVOsaZBCWSe5CbT/F9ZVCZtGfCtyad98dp3t3ZFwWVfYONKvQaKZR8hMuSGKkkM6jRq1n/HGrYw56Jig==" saltValue="WiRef8nIQO7h9hp7k3dIZQ==" spinCount="100000" sheet="1"/>
  <mergeCells count="5">
    <mergeCell ref="A1:G1"/>
    <mergeCell ref="C2:G2"/>
    <mergeCell ref="C3:G3"/>
    <mergeCell ref="C4:G4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E7E9-A1FE-4084-9E98-372860742D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59</v>
      </c>
      <c r="C4" s="204" t="s">
        <v>60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77</v>
      </c>
      <c r="C8" s="248" t="s">
        <v>78</v>
      </c>
      <c r="D8" s="227"/>
      <c r="E8" s="228"/>
      <c r="F8" s="229"/>
      <c r="G8" s="229">
        <f>SUMIF(AG9:AG115,"&lt;&gt;NOR",G9:G115)</f>
        <v>0</v>
      </c>
      <c r="H8" s="229"/>
      <c r="I8" s="229">
        <f>SUM(I9:I115)</f>
        <v>0</v>
      </c>
      <c r="J8" s="229"/>
      <c r="K8" s="229">
        <f>SUM(K9:K115)</f>
        <v>0</v>
      </c>
      <c r="L8" s="229"/>
      <c r="M8" s="229">
        <f>SUM(M9:M115)</f>
        <v>0</v>
      </c>
      <c r="N8" s="229"/>
      <c r="O8" s="229">
        <f>SUM(O9:O115)</f>
        <v>0</v>
      </c>
      <c r="P8" s="229"/>
      <c r="Q8" s="229">
        <f>SUM(Q9:Q115)</f>
        <v>0</v>
      </c>
      <c r="R8" s="229"/>
      <c r="S8" s="229"/>
      <c r="T8" s="230"/>
      <c r="U8" s="224"/>
      <c r="V8" s="224">
        <f>SUM(V9:V115)</f>
        <v>83.289999999999992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173</v>
      </c>
      <c r="C9" s="249" t="s">
        <v>174</v>
      </c>
      <c r="D9" s="233" t="s">
        <v>175</v>
      </c>
      <c r="E9" s="234">
        <v>51.329000000000001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176</v>
      </c>
      <c r="S9" s="236" t="s">
        <v>158</v>
      </c>
      <c r="T9" s="237" t="s">
        <v>158</v>
      </c>
      <c r="U9" s="221">
        <v>1.34E-2</v>
      </c>
      <c r="V9" s="221">
        <f>ROUND(E9*U9,2)</f>
        <v>0.69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178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179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180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5" t="str">
        <f>C10</f>
        <v>nebo lesní půdy, s vodorovným přemístěním na hromady v místě upotřebení nebo na dočasné či trvalé skládky se složením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181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182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183</v>
      </c>
      <c r="D13" s="222"/>
      <c r="E13" s="223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50" t="s">
        <v>184</v>
      </c>
      <c r="D14" s="222"/>
      <c r="E14" s="223">
        <v>51.33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137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2</v>
      </c>
      <c r="B15" s="232" t="s">
        <v>185</v>
      </c>
      <c r="C15" s="249" t="s">
        <v>186</v>
      </c>
      <c r="D15" s="233" t="s">
        <v>175</v>
      </c>
      <c r="E15" s="234">
        <v>103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 t="s">
        <v>176</v>
      </c>
      <c r="S15" s="236" t="s">
        <v>158</v>
      </c>
      <c r="T15" s="237" t="s">
        <v>158</v>
      </c>
      <c r="U15" s="221">
        <v>0.42199999999999999</v>
      </c>
      <c r="V15" s="221">
        <f>ROUND(E15*U15,2)</f>
        <v>43.47</v>
      </c>
      <c r="W15" s="221"/>
      <c r="X15" s="221" t="s">
        <v>177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9" t="s">
        <v>187</v>
      </c>
      <c r="D16" s="258"/>
      <c r="E16" s="258"/>
      <c r="F16" s="258"/>
      <c r="G16" s="258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180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5" t="str">
        <f>C16</f>
        <v>s přemístěním výkopku v příčných profilech na vzdálenost do 15 m nebo s naložením na dopravní prostředek.</v>
      </c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19"/>
      <c r="B17" s="220"/>
      <c r="C17" s="250" t="s">
        <v>188</v>
      </c>
      <c r="D17" s="222"/>
      <c r="E17" s="223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0" t="s">
        <v>189</v>
      </c>
      <c r="D18" s="222"/>
      <c r="E18" s="223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137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0" t="s">
        <v>190</v>
      </c>
      <c r="D19" s="222"/>
      <c r="E19" s="223">
        <v>103</v>
      </c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137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1">
        <v>3</v>
      </c>
      <c r="B20" s="232" t="s">
        <v>191</v>
      </c>
      <c r="C20" s="249" t="s">
        <v>192</v>
      </c>
      <c r="D20" s="233" t="s">
        <v>175</v>
      </c>
      <c r="E20" s="234">
        <v>44.8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6" t="s">
        <v>176</v>
      </c>
      <c r="S20" s="236" t="s">
        <v>158</v>
      </c>
      <c r="T20" s="237" t="s">
        <v>158</v>
      </c>
      <c r="U20" s="221">
        <v>0.23</v>
      </c>
      <c r="V20" s="221">
        <f>ROUND(E20*U20,2)</f>
        <v>10.3</v>
      </c>
      <c r="W20" s="221"/>
      <c r="X20" s="221" t="s">
        <v>177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9"/>
      <c r="B21" s="220"/>
      <c r="C21" s="259" t="s">
        <v>193</v>
      </c>
      <c r="D21" s="258"/>
      <c r="E21" s="258"/>
      <c r="F21" s="258"/>
      <c r="G21" s="258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180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45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194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189</v>
      </c>
      <c r="D23" s="222"/>
      <c r="E23" s="223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0" t="s">
        <v>195</v>
      </c>
      <c r="D24" s="222"/>
      <c r="E24" s="223">
        <v>44.8</v>
      </c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137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1">
        <v>4</v>
      </c>
      <c r="B25" s="232" t="s">
        <v>196</v>
      </c>
      <c r="C25" s="249" t="s">
        <v>197</v>
      </c>
      <c r="D25" s="233" t="s">
        <v>175</v>
      </c>
      <c r="E25" s="234">
        <v>147.80000000000001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 t="s">
        <v>176</v>
      </c>
      <c r="S25" s="236" t="s">
        <v>158</v>
      </c>
      <c r="T25" s="237" t="s">
        <v>158</v>
      </c>
      <c r="U25" s="221">
        <v>1.0999999999999999E-2</v>
      </c>
      <c r="V25" s="221">
        <f>ROUND(E25*U25,2)</f>
        <v>1.63</v>
      </c>
      <c r="W25" s="221"/>
      <c r="X25" s="221" t="s">
        <v>177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9" t="s">
        <v>198</v>
      </c>
      <c r="D26" s="258"/>
      <c r="E26" s="258"/>
      <c r="F26" s="258"/>
      <c r="G26" s="258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180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199</v>
      </c>
      <c r="D27" s="222"/>
      <c r="E27" s="22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9"/>
      <c r="B28" s="220"/>
      <c r="C28" s="250" t="s">
        <v>188</v>
      </c>
      <c r="D28" s="222"/>
      <c r="E28" s="223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137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0" t="s">
        <v>189</v>
      </c>
      <c r="D29" s="222"/>
      <c r="E29" s="223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137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190</v>
      </c>
      <c r="D30" s="222"/>
      <c r="E30" s="223">
        <v>103</v>
      </c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194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189</v>
      </c>
      <c r="D32" s="222"/>
      <c r="E32" s="223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0" t="s">
        <v>195</v>
      </c>
      <c r="D33" s="222"/>
      <c r="E33" s="223">
        <v>44.8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33.75" outlineLevel="1" x14ac:dyDescent="0.2">
      <c r="A34" s="231">
        <v>5</v>
      </c>
      <c r="B34" s="232" t="s">
        <v>200</v>
      </c>
      <c r="C34" s="249" t="s">
        <v>201</v>
      </c>
      <c r="D34" s="233" t="s">
        <v>175</v>
      </c>
      <c r="E34" s="234">
        <v>1478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 t="s">
        <v>176</v>
      </c>
      <c r="S34" s="236" t="s">
        <v>158</v>
      </c>
      <c r="T34" s="237" t="s">
        <v>158</v>
      </c>
      <c r="U34" s="221">
        <v>0</v>
      </c>
      <c r="V34" s="221">
        <f>ROUND(E34*U34,2)</f>
        <v>0</v>
      </c>
      <c r="W34" s="221"/>
      <c r="X34" s="221" t="s">
        <v>177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9" t="s">
        <v>198</v>
      </c>
      <c r="D35" s="258"/>
      <c r="E35" s="258"/>
      <c r="F35" s="258"/>
      <c r="G35" s="258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180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199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9"/>
      <c r="B37" s="220"/>
      <c r="C37" s="250" t="s">
        <v>188</v>
      </c>
      <c r="D37" s="222"/>
      <c r="E37" s="223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0" t="s">
        <v>189</v>
      </c>
      <c r="D38" s="222"/>
      <c r="E38" s="223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60" t="s">
        <v>202</v>
      </c>
      <c r="D39" s="256"/>
      <c r="E39" s="257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137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61" t="s">
        <v>203</v>
      </c>
      <c r="D40" s="256"/>
      <c r="E40" s="257">
        <v>103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137</v>
      </c>
      <c r="AH40" s="212">
        <v>2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60" t="s">
        <v>204</v>
      </c>
      <c r="D41" s="256"/>
      <c r="E41" s="257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205</v>
      </c>
      <c r="D42" s="222"/>
      <c r="E42" s="223">
        <v>1030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50" t="s">
        <v>194</v>
      </c>
      <c r="D43" s="222"/>
      <c r="E43" s="223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137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189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60" t="s">
        <v>202</v>
      </c>
      <c r="D45" s="256"/>
      <c r="E45" s="257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1" t="s">
        <v>206</v>
      </c>
      <c r="D46" s="256"/>
      <c r="E46" s="257">
        <v>44.8</v>
      </c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>
        <v>2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0" t="s">
        <v>204</v>
      </c>
      <c r="D47" s="256"/>
      <c r="E47" s="257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0" t="s">
        <v>207</v>
      </c>
      <c r="D48" s="222"/>
      <c r="E48" s="223">
        <v>448</v>
      </c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31">
        <v>6</v>
      </c>
      <c r="B49" s="232" t="s">
        <v>208</v>
      </c>
      <c r="C49" s="249" t="s">
        <v>209</v>
      </c>
      <c r="D49" s="233" t="s">
        <v>175</v>
      </c>
      <c r="E49" s="234">
        <v>147.80000000000001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 t="s">
        <v>176</v>
      </c>
      <c r="S49" s="236" t="s">
        <v>158</v>
      </c>
      <c r="T49" s="237" t="s">
        <v>158</v>
      </c>
      <c r="U49" s="221">
        <v>5.2999999999999999E-2</v>
      </c>
      <c r="V49" s="221">
        <f>ROUND(E49*U49,2)</f>
        <v>7.83</v>
      </c>
      <c r="W49" s="221"/>
      <c r="X49" s="221" t="s">
        <v>177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50" t="s">
        <v>199</v>
      </c>
      <c r="D50" s="222"/>
      <c r="E50" s="223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137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19"/>
      <c r="B51" s="220"/>
      <c r="C51" s="250" t="s">
        <v>188</v>
      </c>
      <c r="D51" s="222"/>
      <c r="E51" s="223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137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189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190</v>
      </c>
      <c r="D53" s="222"/>
      <c r="E53" s="223">
        <v>103</v>
      </c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194</v>
      </c>
      <c r="D54" s="222"/>
      <c r="E54" s="223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50" t="s">
        <v>189</v>
      </c>
      <c r="D55" s="222"/>
      <c r="E55" s="223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137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0" t="s">
        <v>195</v>
      </c>
      <c r="D56" s="222"/>
      <c r="E56" s="223">
        <v>44.8</v>
      </c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137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31">
        <v>7</v>
      </c>
      <c r="B57" s="232" t="s">
        <v>210</v>
      </c>
      <c r="C57" s="249" t="s">
        <v>211</v>
      </c>
      <c r="D57" s="233" t="s">
        <v>175</v>
      </c>
      <c r="E57" s="234">
        <v>147.80000000000001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 t="s">
        <v>176</v>
      </c>
      <c r="S57" s="236" t="s">
        <v>158</v>
      </c>
      <c r="T57" s="237" t="s">
        <v>158</v>
      </c>
      <c r="U57" s="221">
        <v>8.9999999999999993E-3</v>
      </c>
      <c r="V57" s="221">
        <f>ROUND(E57*U57,2)</f>
        <v>1.33</v>
      </c>
      <c r="W57" s="221"/>
      <c r="X57" s="221" t="s">
        <v>177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0" t="s">
        <v>199</v>
      </c>
      <c r="D58" s="222"/>
      <c r="E58" s="223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19"/>
      <c r="B59" s="220"/>
      <c r="C59" s="250" t="s">
        <v>188</v>
      </c>
      <c r="D59" s="222"/>
      <c r="E59" s="223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0" t="s">
        <v>189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137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190</v>
      </c>
      <c r="D61" s="222"/>
      <c r="E61" s="223">
        <v>103</v>
      </c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194</v>
      </c>
      <c r="D62" s="222"/>
      <c r="E62" s="223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0" t="s">
        <v>189</v>
      </c>
      <c r="D63" s="222"/>
      <c r="E63" s="223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137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0" t="s">
        <v>195</v>
      </c>
      <c r="D64" s="222"/>
      <c r="E64" s="223">
        <v>44.8</v>
      </c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137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8</v>
      </c>
      <c r="B65" s="232" t="s">
        <v>212</v>
      </c>
      <c r="C65" s="249" t="s">
        <v>213</v>
      </c>
      <c r="D65" s="233" t="s">
        <v>214</v>
      </c>
      <c r="E65" s="234">
        <v>1002.025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 t="s">
        <v>176</v>
      </c>
      <c r="S65" s="236" t="s">
        <v>158</v>
      </c>
      <c r="T65" s="237" t="s">
        <v>158</v>
      </c>
      <c r="U65" s="221">
        <v>1.7999999999999999E-2</v>
      </c>
      <c r="V65" s="221">
        <f>ROUND(E65*U65,2)</f>
        <v>18.04</v>
      </c>
      <c r="W65" s="221"/>
      <c r="X65" s="221" t="s">
        <v>177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9" t="s">
        <v>215</v>
      </c>
      <c r="D66" s="258"/>
      <c r="E66" s="258"/>
      <c r="F66" s="258"/>
      <c r="G66" s="258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0" t="s">
        <v>216</v>
      </c>
      <c r="D67" s="222"/>
      <c r="E67" s="223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0" t="s">
        <v>217</v>
      </c>
      <c r="D68" s="222"/>
      <c r="E68" s="223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0" t="s">
        <v>218</v>
      </c>
      <c r="D69" s="222"/>
      <c r="E69" s="223">
        <v>270.58999999999997</v>
      </c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0" t="s">
        <v>219</v>
      </c>
      <c r="D70" s="222"/>
      <c r="E70" s="223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137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0" t="s">
        <v>220</v>
      </c>
      <c r="D71" s="222"/>
      <c r="E71" s="223">
        <v>3.64</v>
      </c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0" t="s">
        <v>221</v>
      </c>
      <c r="D72" s="222"/>
      <c r="E72" s="223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137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50" t="s">
        <v>222</v>
      </c>
      <c r="D73" s="222"/>
      <c r="E73" s="223">
        <v>77.58</v>
      </c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137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0" t="s">
        <v>223</v>
      </c>
      <c r="D74" s="222"/>
      <c r="E74" s="223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137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0" t="s">
        <v>224</v>
      </c>
      <c r="D75" s="222"/>
      <c r="E75" s="223">
        <v>5.7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137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0" t="s">
        <v>225</v>
      </c>
      <c r="D76" s="222"/>
      <c r="E76" s="223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0" t="s">
        <v>226</v>
      </c>
      <c r="D77" s="222"/>
      <c r="E77" s="223">
        <v>28.74</v>
      </c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137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0" t="s">
        <v>227</v>
      </c>
      <c r="D78" s="222"/>
      <c r="E78" s="223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137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0" t="s">
        <v>228</v>
      </c>
      <c r="D79" s="222"/>
      <c r="E79" s="223">
        <v>69.95</v>
      </c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137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0" t="s">
        <v>229</v>
      </c>
      <c r="D80" s="222"/>
      <c r="E80" s="223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50" t="s">
        <v>230</v>
      </c>
      <c r="D81" s="222"/>
      <c r="E81" s="223">
        <v>545.83000000000004</v>
      </c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137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1">
        <v>9</v>
      </c>
      <c r="B82" s="232" t="s">
        <v>231</v>
      </c>
      <c r="C82" s="249" t="s">
        <v>232</v>
      </c>
      <c r="D82" s="233" t="s">
        <v>233</v>
      </c>
      <c r="E82" s="234">
        <v>280.82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6" t="s">
        <v>176</v>
      </c>
      <c r="S82" s="236" t="s">
        <v>158</v>
      </c>
      <c r="T82" s="237" t="s">
        <v>158</v>
      </c>
      <c r="U82" s="221">
        <v>0</v>
      </c>
      <c r="V82" s="221">
        <f>ROUND(E82*U82,2)</f>
        <v>0</v>
      </c>
      <c r="W82" s="221"/>
      <c r="X82" s="221" t="s">
        <v>177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50" t="s">
        <v>199</v>
      </c>
      <c r="D83" s="222"/>
      <c r="E83" s="223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137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19"/>
      <c r="B84" s="220"/>
      <c r="C84" s="250" t="s">
        <v>188</v>
      </c>
      <c r="D84" s="222"/>
      <c r="E84" s="223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50" t="s">
        <v>189</v>
      </c>
      <c r="D85" s="222"/>
      <c r="E85" s="223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60" t="s">
        <v>202</v>
      </c>
      <c r="D86" s="256"/>
      <c r="E86" s="257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137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9"/>
      <c r="B87" s="220"/>
      <c r="C87" s="261" t="s">
        <v>203</v>
      </c>
      <c r="D87" s="256"/>
      <c r="E87" s="257">
        <v>103</v>
      </c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12"/>
      <c r="Z87" s="212"/>
      <c r="AA87" s="212"/>
      <c r="AB87" s="212"/>
      <c r="AC87" s="212"/>
      <c r="AD87" s="212"/>
      <c r="AE87" s="212"/>
      <c r="AF87" s="212"/>
      <c r="AG87" s="212" t="s">
        <v>137</v>
      </c>
      <c r="AH87" s="212">
        <v>2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60" t="s">
        <v>204</v>
      </c>
      <c r="D88" s="256"/>
      <c r="E88" s="257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137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50" t="s">
        <v>234</v>
      </c>
      <c r="D89" s="222"/>
      <c r="E89" s="223">
        <v>195.7</v>
      </c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137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50" t="s">
        <v>194</v>
      </c>
      <c r="D90" s="222"/>
      <c r="E90" s="223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137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50" t="s">
        <v>189</v>
      </c>
      <c r="D91" s="222"/>
      <c r="E91" s="223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137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60" t="s">
        <v>202</v>
      </c>
      <c r="D92" s="256"/>
      <c r="E92" s="257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137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61" t="s">
        <v>206</v>
      </c>
      <c r="D93" s="256"/>
      <c r="E93" s="257">
        <v>44.8</v>
      </c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137</v>
      </c>
      <c r="AH93" s="212">
        <v>2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60" t="s">
        <v>204</v>
      </c>
      <c r="D94" s="256"/>
      <c r="E94" s="257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137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50" t="s">
        <v>235</v>
      </c>
      <c r="D95" s="222"/>
      <c r="E95" s="223">
        <v>85.12</v>
      </c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137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1">
        <v>10</v>
      </c>
      <c r="B96" s="232" t="s">
        <v>236</v>
      </c>
      <c r="C96" s="249" t="s">
        <v>237</v>
      </c>
      <c r="D96" s="233" t="s">
        <v>214</v>
      </c>
      <c r="E96" s="234">
        <v>1002.025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132</v>
      </c>
      <c r="T96" s="237" t="s">
        <v>133</v>
      </c>
      <c r="U96" s="221">
        <v>0</v>
      </c>
      <c r="V96" s="221">
        <f>ROUND(E96*U96,2)</f>
        <v>0</v>
      </c>
      <c r="W96" s="221"/>
      <c r="X96" s="221" t="s">
        <v>177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50" t="s">
        <v>238</v>
      </c>
      <c r="D97" s="222"/>
      <c r="E97" s="223"/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137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19"/>
      <c r="B98" s="220"/>
      <c r="C98" s="250" t="s">
        <v>239</v>
      </c>
      <c r="D98" s="222"/>
      <c r="E98" s="223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137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50" t="s">
        <v>240</v>
      </c>
      <c r="D99" s="222"/>
      <c r="E99" s="223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137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19"/>
      <c r="B100" s="220"/>
      <c r="C100" s="250" t="s">
        <v>241</v>
      </c>
      <c r="D100" s="222"/>
      <c r="E100" s="223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50" t="s">
        <v>242</v>
      </c>
      <c r="D101" s="222"/>
      <c r="E101" s="223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0" t="s">
        <v>217</v>
      </c>
      <c r="D102" s="222"/>
      <c r="E102" s="223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0" t="s">
        <v>218</v>
      </c>
      <c r="D103" s="222"/>
      <c r="E103" s="223">
        <v>270.58999999999997</v>
      </c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0" t="s">
        <v>219</v>
      </c>
      <c r="D104" s="222"/>
      <c r="E104" s="223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137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50" t="s">
        <v>220</v>
      </c>
      <c r="D105" s="222"/>
      <c r="E105" s="223">
        <v>3.64</v>
      </c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0" t="s">
        <v>221</v>
      </c>
      <c r="D106" s="222"/>
      <c r="E106" s="223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0" t="s">
        <v>222</v>
      </c>
      <c r="D107" s="222"/>
      <c r="E107" s="223">
        <v>77.58</v>
      </c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50" t="s">
        <v>223</v>
      </c>
      <c r="D108" s="222"/>
      <c r="E108" s="223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0" t="s">
        <v>224</v>
      </c>
      <c r="D109" s="222"/>
      <c r="E109" s="223">
        <v>5.7</v>
      </c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0" t="s">
        <v>225</v>
      </c>
      <c r="D110" s="222"/>
      <c r="E110" s="223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0" t="s">
        <v>226</v>
      </c>
      <c r="D111" s="222"/>
      <c r="E111" s="223">
        <v>28.74</v>
      </c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50" t="s">
        <v>227</v>
      </c>
      <c r="D112" s="222"/>
      <c r="E112" s="223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0" t="s">
        <v>228</v>
      </c>
      <c r="D113" s="222"/>
      <c r="E113" s="223">
        <v>69.95</v>
      </c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0" t="s">
        <v>229</v>
      </c>
      <c r="D114" s="222"/>
      <c r="E114" s="223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0" t="s">
        <v>230</v>
      </c>
      <c r="D115" s="222"/>
      <c r="E115" s="223">
        <v>545.83000000000004</v>
      </c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137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25" t="s">
        <v>127</v>
      </c>
      <c r="B116" s="226" t="s">
        <v>81</v>
      </c>
      <c r="C116" s="248" t="s">
        <v>82</v>
      </c>
      <c r="D116" s="227"/>
      <c r="E116" s="228"/>
      <c r="F116" s="229"/>
      <c r="G116" s="229">
        <f>SUMIF(AG117:AG140,"&lt;&gt;NOR",G117:G140)</f>
        <v>0</v>
      </c>
      <c r="H116" s="229"/>
      <c r="I116" s="229">
        <f>SUM(I117:I140)</f>
        <v>0</v>
      </c>
      <c r="J116" s="229"/>
      <c r="K116" s="229">
        <f>SUM(K117:K140)</f>
        <v>0</v>
      </c>
      <c r="L116" s="229"/>
      <c r="M116" s="229">
        <f>SUM(M117:M140)</f>
        <v>0</v>
      </c>
      <c r="N116" s="229"/>
      <c r="O116" s="229">
        <f>SUM(O117:O140)</f>
        <v>62.22</v>
      </c>
      <c r="P116" s="229"/>
      <c r="Q116" s="229">
        <f>SUM(Q117:Q140)</f>
        <v>0</v>
      </c>
      <c r="R116" s="229"/>
      <c r="S116" s="229"/>
      <c r="T116" s="230"/>
      <c r="U116" s="224"/>
      <c r="V116" s="224">
        <f>SUM(V117:V140)</f>
        <v>83.3</v>
      </c>
      <c r="W116" s="224"/>
      <c r="X116" s="224"/>
      <c r="AG116" t="s">
        <v>128</v>
      </c>
    </row>
    <row r="117" spans="1:60" outlineLevel="1" x14ac:dyDescent="0.2">
      <c r="A117" s="231">
        <v>11</v>
      </c>
      <c r="B117" s="232" t="s">
        <v>243</v>
      </c>
      <c r="C117" s="249" t="s">
        <v>244</v>
      </c>
      <c r="D117" s="233" t="s">
        <v>245</v>
      </c>
      <c r="E117" s="234">
        <v>280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6">
        <v>0.22106999999999999</v>
      </c>
      <c r="O117" s="236">
        <f>ROUND(E117*N117,2)</f>
        <v>61.9</v>
      </c>
      <c r="P117" s="236">
        <v>0</v>
      </c>
      <c r="Q117" s="236">
        <f>ROUND(E117*P117,2)</f>
        <v>0</v>
      </c>
      <c r="R117" s="236" t="s">
        <v>246</v>
      </c>
      <c r="S117" s="236" t="s">
        <v>158</v>
      </c>
      <c r="T117" s="237" t="s">
        <v>158</v>
      </c>
      <c r="U117" s="221">
        <v>0.185</v>
      </c>
      <c r="V117" s="221">
        <f>ROUND(E117*U117,2)</f>
        <v>51.8</v>
      </c>
      <c r="W117" s="221"/>
      <c r="X117" s="221" t="s">
        <v>177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9" t="s">
        <v>247</v>
      </c>
      <c r="D118" s="258"/>
      <c r="E118" s="258"/>
      <c r="F118" s="258"/>
      <c r="G118" s="258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180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45" t="str">
        <f>C118</f>
        <v>se zřízením štěrkopískového lože pod trubky a s jejich obsypem v průměrném celkovém množství do 0,15 m3/m,</v>
      </c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0" t="s">
        <v>194</v>
      </c>
      <c r="D119" s="222"/>
      <c r="E119" s="223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0" t="s">
        <v>189</v>
      </c>
      <c r="D120" s="222"/>
      <c r="E120" s="223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0" t="s">
        <v>248</v>
      </c>
      <c r="D121" s="222"/>
      <c r="E121" s="223">
        <v>280</v>
      </c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1">
        <v>12</v>
      </c>
      <c r="B122" s="232" t="s">
        <v>249</v>
      </c>
      <c r="C122" s="249" t="s">
        <v>250</v>
      </c>
      <c r="D122" s="233" t="s">
        <v>214</v>
      </c>
      <c r="E122" s="234">
        <v>420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6">
        <v>1.8000000000000001E-4</v>
      </c>
      <c r="O122" s="236">
        <f>ROUND(E122*N122,2)</f>
        <v>0.08</v>
      </c>
      <c r="P122" s="236">
        <v>0</v>
      </c>
      <c r="Q122" s="236">
        <f>ROUND(E122*P122,2)</f>
        <v>0</v>
      </c>
      <c r="R122" s="236" t="s">
        <v>251</v>
      </c>
      <c r="S122" s="236" t="s">
        <v>158</v>
      </c>
      <c r="T122" s="237" t="s">
        <v>158</v>
      </c>
      <c r="U122" s="221">
        <v>7.4999999999999997E-2</v>
      </c>
      <c r="V122" s="221">
        <f>ROUND(E122*U122,2)</f>
        <v>31.5</v>
      </c>
      <c r="W122" s="221"/>
      <c r="X122" s="221" t="s">
        <v>177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59" t="s">
        <v>252</v>
      </c>
      <c r="D123" s="258"/>
      <c r="E123" s="258"/>
      <c r="F123" s="258"/>
      <c r="G123" s="258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180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0" t="s">
        <v>194</v>
      </c>
      <c r="D124" s="222"/>
      <c r="E124" s="223"/>
      <c r="F124" s="221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137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50" t="s">
        <v>189</v>
      </c>
      <c r="D125" s="222"/>
      <c r="E125" s="223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0" t="s">
        <v>253</v>
      </c>
      <c r="D126" s="222"/>
      <c r="E126" s="223">
        <v>420</v>
      </c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1">
        <v>13</v>
      </c>
      <c r="B127" s="232" t="s">
        <v>254</v>
      </c>
      <c r="C127" s="249" t="s">
        <v>255</v>
      </c>
      <c r="D127" s="233" t="s">
        <v>245</v>
      </c>
      <c r="E127" s="234">
        <v>308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4.8000000000000001E-4</v>
      </c>
      <c r="O127" s="236">
        <f>ROUND(E127*N127,2)</f>
        <v>0.15</v>
      </c>
      <c r="P127" s="236">
        <v>0</v>
      </c>
      <c r="Q127" s="236">
        <f>ROUND(E127*P127,2)</f>
        <v>0</v>
      </c>
      <c r="R127" s="236"/>
      <c r="S127" s="236" t="s">
        <v>132</v>
      </c>
      <c r="T127" s="237" t="s">
        <v>133</v>
      </c>
      <c r="U127" s="221">
        <v>0</v>
      </c>
      <c r="V127" s="221">
        <f>ROUND(E127*U127,2)</f>
        <v>0</v>
      </c>
      <c r="W127" s="221"/>
      <c r="X127" s="221" t="s">
        <v>177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50" t="s">
        <v>194</v>
      </c>
      <c r="D128" s="222"/>
      <c r="E128" s="223"/>
      <c r="F128" s="221"/>
      <c r="G128" s="22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0" t="s">
        <v>189</v>
      </c>
      <c r="D129" s="222"/>
      <c r="E129" s="223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60" t="s">
        <v>202</v>
      </c>
      <c r="D130" s="256"/>
      <c r="E130" s="257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61" t="s">
        <v>256</v>
      </c>
      <c r="D131" s="256"/>
      <c r="E131" s="257">
        <v>280</v>
      </c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137</v>
      </c>
      <c r="AH131" s="212">
        <v>2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60" t="s">
        <v>204</v>
      </c>
      <c r="D132" s="256"/>
      <c r="E132" s="257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50" t="s">
        <v>257</v>
      </c>
      <c r="D133" s="222"/>
      <c r="E133" s="223">
        <v>308</v>
      </c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137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31">
        <v>14</v>
      </c>
      <c r="B134" s="232" t="s">
        <v>258</v>
      </c>
      <c r="C134" s="249" t="s">
        <v>259</v>
      </c>
      <c r="D134" s="233" t="s">
        <v>214</v>
      </c>
      <c r="E134" s="234">
        <v>308</v>
      </c>
      <c r="F134" s="235"/>
      <c r="G134" s="236">
        <f>ROUND(E134*F134,2)</f>
        <v>0</v>
      </c>
      <c r="H134" s="235"/>
      <c r="I134" s="236">
        <f>ROUND(E134*H134,2)</f>
        <v>0</v>
      </c>
      <c r="J134" s="235"/>
      <c r="K134" s="236">
        <f>ROUND(E134*J134,2)</f>
        <v>0</v>
      </c>
      <c r="L134" s="236">
        <v>21</v>
      </c>
      <c r="M134" s="236">
        <f>G134*(1+L134/100)</f>
        <v>0</v>
      </c>
      <c r="N134" s="236">
        <v>2.9999999999999997E-4</v>
      </c>
      <c r="O134" s="236">
        <f>ROUND(E134*N134,2)</f>
        <v>0.09</v>
      </c>
      <c r="P134" s="236">
        <v>0</v>
      </c>
      <c r="Q134" s="236">
        <f>ROUND(E134*P134,2)</f>
        <v>0</v>
      </c>
      <c r="R134" s="236" t="s">
        <v>260</v>
      </c>
      <c r="S134" s="236" t="s">
        <v>158</v>
      </c>
      <c r="T134" s="237" t="s">
        <v>158</v>
      </c>
      <c r="U134" s="221">
        <v>0</v>
      </c>
      <c r="V134" s="221">
        <f>ROUND(E134*U134,2)</f>
        <v>0</v>
      </c>
      <c r="W134" s="221"/>
      <c r="X134" s="221" t="s">
        <v>261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262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9"/>
      <c r="B135" s="220"/>
      <c r="C135" s="250" t="s">
        <v>194</v>
      </c>
      <c r="D135" s="222"/>
      <c r="E135" s="223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0" t="s">
        <v>189</v>
      </c>
      <c r="D136" s="222"/>
      <c r="E136" s="223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60" t="s">
        <v>202</v>
      </c>
      <c r="D137" s="256"/>
      <c r="E137" s="257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61" t="s">
        <v>263</v>
      </c>
      <c r="D138" s="256"/>
      <c r="E138" s="257">
        <v>420</v>
      </c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137</v>
      </c>
      <c r="AH138" s="212">
        <v>2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60" t="s">
        <v>204</v>
      </c>
      <c r="D139" s="256"/>
      <c r="E139" s="257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50" t="s">
        <v>257</v>
      </c>
      <c r="D140" s="222"/>
      <c r="E140" s="223">
        <v>308</v>
      </c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137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25" t="s">
        <v>127</v>
      </c>
      <c r="B141" s="226" t="s">
        <v>83</v>
      </c>
      <c r="C141" s="248" t="s">
        <v>84</v>
      </c>
      <c r="D141" s="227"/>
      <c r="E141" s="228"/>
      <c r="F141" s="229"/>
      <c r="G141" s="229">
        <f>SUMIF(AG142:AG238,"&lt;&gt;NOR",G142:G238)</f>
        <v>0</v>
      </c>
      <c r="H141" s="229"/>
      <c r="I141" s="229">
        <f>SUM(I142:I238)</f>
        <v>0</v>
      </c>
      <c r="J141" s="229"/>
      <c r="K141" s="229">
        <f>SUM(K142:K238)</f>
        <v>0</v>
      </c>
      <c r="L141" s="229"/>
      <c r="M141" s="229">
        <f>SUM(M142:M238)</f>
        <v>0</v>
      </c>
      <c r="N141" s="229"/>
      <c r="O141" s="229">
        <f>SUM(O142:O238)</f>
        <v>513.63999999999987</v>
      </c>
      <c r="P141" s="229"/>
      <c r="Q141" s="229">
        <f>SUM(Q142:Q238)</f>
        <v>0.04</v>
      </c>
      <c r="R141" s="229"/>
      <c r="S141" s="229"/>
      <c r="T141" s="230"/>
      <c r="U141" s="224"/>
      <c r="V141" s="224">
        <f>SUM(V142:V238)</f>
        <v>272.85000000000002</v>
      </c>
      <c r="W141" s="224"/>
      <c r="X141" s="224"/>
      <c r="AG141" t="s">
        <v>128</v>
      </c>
    </row>
    <row r="142" spans="1:60" ht="22.5" outlineLevel="1" x14ac:dyDescent="0.2">
      <c r="A142" s="231">
        <v>15</v>
      </c>
      <c r="B142" s="232" t="s">
        <v>264</v>
      </c>
      <c r="C142" s="249" t="s">
        <v>265</v>
      </c>
      <c r="D142" s="233" t="s">
        <v>214</v>
      </c>
      <c r="E142" s="234">
        <v>69.95</v>
      </c>
      <c r="F142" s="235"/>
      <c r="G142" s="236">
        <f>ROUND(E142*F142,2)</f>
        <v>0</v>
      </c>
      <c r="H142" s="235"/>
      <c r="I142" s="236">
        <f>ROUND(E142*H142,2)</f>
        <v>0</v>
      </c>
      <c r="J142" s="235"/>
      <c r="K142" s="236">
        <f>ROUND(E142*J142,2)</f>
        <v>0</v>
      </c>
      <c r="L142" s="236">
        <v>21</v>
      </c>
      <c r="M142" s="236">
        <f>G142*(1+L142/100)</f>
        <v>0</v>
      </c>
      <c r="N142" s="236">
        <v>0.33445999999999998</v>
      </c>
      <c r="O142" s="236">
        <f>ROUND(E142*N142,2)</f>
        <v>23.4</v>
      </c>
      <c r="P142" s="236">
        <v>0</v>
      </c>
      <c r="Q142" s="236">
        <f>ROUND(E142*P142,2)</f>
        <v>0</v>
      </c>
      <c r="R142" s="236" t="s">
        <v>266</v>
      </c>
      <c r="S142" s="236" t="s">
        <v>158</v>
      </c>
      <c r="T142" s="237" t="s">
        <v>158</v>
      </c>
      <c r="U142" s="221">
        <v>2.5999999999999999E-2</v>
      </c>
      <c r="V142" s="221">
        <f>ROUND(E142*U142,2)</f>
        <v>1.82</v>
      </c>
      <c r="W142" s="221"/>
      <c r="X142" s="221" t="s">
        <v>177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50" t="s">
        <v>227</v>
      </c>
      <c r="D143" s="222"/>
      <c r="E143" s="223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0" t="s">
        <v>228</v>
      </c>
      <c r="D144" s="222"/>
      <c r="E144" s="223">
        <v>69.95</v>
      </c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1">
        <v>16</v>
      </c>
      <c r="B145" s="232" t="s">
        <v>267</v>
      </c>
      <c r="C145" s="249" t="s">
        <v>268</v>
      </c>
      <c r="D145" s="233" t="s">
        <v>214</v>
      </c>
      <c r="E145" s="234">
        <v>895.70500000000004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0.37080000000000002</v>
      </c>
      <c r="O145" s="236">
        <f>ROUND(E145*N145,2)</f>
        <v>332.13</v>
      </c>
      <c r="P145" s="236">
        <v>0</v>
      </c>
      <c r="Q145" s="236">
        <f>ROUND(E145*P145,2)</f>
        <v>0</v>
      </c>
      <c r="R145" s="236" t="s">
        <v>266</v>
      </c>
      <c r="S145" s="236" t="s">
        <v>158</v>
      </c>
      <c r="T145" s="237" t="s">
        <v>158</v>
      </c>
      <c r="U145" s="221">
        <v>2.9000000000000001E-2</v>
      </c>
      <c r="V145" s="221">
        <f>ROUND(E145*U145,2)</f>
        <v>25.98</v>
      </c>
      <c r="W145" s="221"/>
      <c r="X145" s="221" t="s">
        <v>177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0" t="s">
        <v>189</v>
      </c>
      <c r="D146" s="222"/>
      <c r="E146" s="223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50" t="s">
        <v>217</v>
      </c>
      <c r="D147" s="222"/>
      <c r="E147" s="223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50" t="s">
        <v>218</v>
      </c>
      <c r="D148" s="222"/>
      <c r="E148" s="223">
        <v>270.58999999999997</v>
      </c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137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0" t="s">
        <v>219</v>
      </c>
      <c r="D149" s="222"/>
      <c r="E149" s="223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137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50" t="s">
        <v>220</v>
      </c>
      <c r="D150" s="222"/>
      <c r="E150" s="223">
        <v>3.64</v>
      </c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9"/>
      <c r="B151" s="220"/>
      <c r="C151" s="250" t="s">
        <v>223</v>
      </c>
      <c r="D151" s="222"/>
      <c r="E151" s="223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0" t="s">
        <v>224</v>
      </c>
      <c r="D152" s="222"/>
      <c r="E152" s="223">
        <v>5.7</v>
      </c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0" t="s">
        <v>227</v>
      </c>
      <c r="D153" s="222"/>
      <c r="E153" s="223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137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0" t="s">
        <v>228</v>
      </c>
      <c r="D154" s="222"/>
      <c r="E154" s="223">
        <v>69.95</v>
      </c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50" t="s">
        <v>229</v>
      </c>
      <c r="D155" s="222"/>
      <c r="E155" s="223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0" t="s">
        <v>230</v>
      </c>
      <c r="D156" s="222"/>
      <c r="E156" s="223">
        <v>545.83000000000004</v>
      </c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1" x14ac:dyDescent="0.2">
      <c r="A157" s="231">
        <v>17</v>
      </c>
      <c r="B157" s="232" t="s">
        <v>269</v>
      </c>
      <c r="C157" s="249" t="s">
        <v>270</v>
      </c>
      <c r="D157" s="233" t="s">
        <v>214</v>
      </c>
      <c r="E157" s="234">
        <v>106.32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6">
        <v>0.46166000000000001</v>
      </c>
      <c r="O157" s="236">
        <f>ROUND(E157*N157,2)</f>
        <v>49.08</v>
      </c>
      <c r="P157" s="236">
        <v>0</v>
      </c>
      <c r="Q157" s="236">
        <f>ROUND(E157*P157,2)</f>
        <v>0</v>
      </c>
      <c r="R157" s="236" t="s">
        <v>266</v>
      </c>
      <c r="S157" s="236" t="s">
        <v>158</v>
      </c>
      <c r="T157" s="237" t="s">
        <v>158</v>
      </c>
      <c r="U157" s="221">
        <v>2.7E-2</v>
      </c>
      <c r="V157" s="221">
        <f>ROUND(E157*U157,2)</f>
        <v>2.87</v>
      </c>
      <c r="W157" s="221"/>
      <c r="X157" s="221" t="s">
        <v>177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50" t="s">
        <v>221</v>
      </c>
      <c r="D158" s="222"/>
      <c r="E158" s="223"/>
      <c r="F158" s="221"/>
      <c r="G158" s="22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137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0" t="s">
        <v>222</v>
      </c>
      <c r="D159" s="222"/>
      <c r="E159" s="223">
        <v>77.58</v>
      </c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0" t="s">
        <v>225</v>
      </c>
      <c r="D160" s="222"/>
      <c r="E160" s="223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137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0" t="s">
        <v>226</v>
      </c>
      <c r="D161" s="222"/>
      <c r="E161" s="223">
        <v>28.74</v>
      </c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137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31">
        <v>18</v>
      </c>
      <c r="B162" s="232" t="s">
        <v>271</v>
      </c>
      <c r="C162" s="249" t="s">
        <v>272</v>
      </c>
      <c r="D162" s="233" t="s">
        <v>214</v>
      </c>
      <c r="E162" s="234">
        <v>69.95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6">
        <v>5.6100000000000004E-3</v>
      </c>
      <c r="O162" s="236">
        <f>ROUND(E162*N162,2)</f>
        <v>0.39</v>
      </c>
      <c r="P162" s="236">
        <v>0</v>
      </c>
      <c r="Q162" s="236">
        <f>ROUND(E162*P162,2)</f>
        <v>0</v>
      </c>
      <c r="R162" s="236" t="s">
        <v>266</v>
      </c>
      <c r="S162" s="236" t="s">
        <v>158</v>
      </c>
      <c r="T162" s="237" t="s">
        <v>158</v>
      </c>
      <c r="U162" s="221">
        <v>4.0000000000000001E-3</v>
      </c>
      <c r="V162" s="221">
        <f>ROUND(E162*U162,2)</f>
        <v>0.28000000000000003</v>
      </c>
      <c r="W162" s="221"/>
      <c r="X162" s="221" t="s">
        <v>177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178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9" t="s">
        <v>273</v>
      </c>
      <c r="D163" s="258"/>
      <c r="E163" s="258"/>
      <c r="F163" s="258"/>
      <c r="G163" s="258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180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0" t="s">
        <v>227</v>
      </c>
      <c r="D164" s="222"/>
      <c r="E164" s="223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0" t="s">
        <v>228</v>
      </c>
      <c r="D165" s="222"/>
      <c r="E165" s="223">
        <v>69.95</v>
      </c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31">
        <v>19</v>
      </c>
      <c r="B166" s="232" t="s">
        <v>274</v>
      </c>
      <c r="C166" s="249" t="s">
        <v>275</v>
      </c>
      <c r="D166" s="233" t="s">
        <v>214</v>
      </c>
      <c r="E166" s="234">
        <v>69.95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6">
        <v>5.0000000000000001E-4</v>
      </c>
      <c r="O166" s="236">
        <f>ROUND(E166*N166,2)</f>
        <v>0.03</v>
      </c>
      <c r="P166" s="236">
        <v>0</v>
      </c>
      <c r="Q166" s="236">
        <f>ROUND(E166*P166,2)</f>
        <v>0</v>
      </c>
      <c r="R166" s="236" t="s">
        <v>266</v>
      </c>
      <c r="S166" s="236" t="s">
        <v>158</v>
      </c>
      <c r="T166" s="237" t="s">
        <v>158</v>
      </c>
      <c r="U166" s="221">
        <v>2E-3</v>
      </c>
      <c r="V166" s="221">
        <f>ROUND(E166*U166,2)</f>
        <v>0.14000000000000001</v>
      </c>
      <c r="W166" s="221"/>
      <c r="X166" s="221" t="s">
        <v>177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276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50" t="s">
        <v>227</v>
      </c>
      <c r="D167" s="222"/>
      <c r="E167" s="223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0" t="s">
        <v>228</v>
      </c>
      <c r="D168" s="222"/>
      <c r="E168" s="223">
        <v>69.95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31">
        <v>20</v>
      </c>
      <c r="B169" s="232" t="s">
        <v>277</v>
      </c>
      <c r="C169" s="249" t="s">
        <v>278</v>
      </c>
      <c r="D169" s="233" t="s">
        <v>214</v>
      </c>
      <c r="E169" s="234">
        <v>69.95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0.10373</v>
      </c>
      <c r="O169" s="236">
        <f>ROUND(E169*N169,2)</f>
        <v>7.26</v>
      </c>
      <c r="P169" s="236">
        <v>0</v>
      </c>
      <c r="Q169" s="236">
        <f>ROUND(E169*P169,2)</f>
        <v>0</v>
      </c>
      <c r="R169" s="236" t="s">
        <v>266</v>
      </c>
      <c r="S169" s="236" t="s">
        <v>158</v>
      </c>
      <c r="T169" s="237" t="s">
        <v>158</v>
      </c>
      <c r="U169" s="221">
        <v>6.4000000000000001E-2</v>
      </c>
      <c r="V169" s="221">
        <f>ROUND(E169*U169,2)</f>
        <v>4.4800000000000004</v>
      </c>
      <c r="W169" s="221"/>
      <c r="X169" s="221" t="s">
        <v>177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50" t="s">
        <v>227</v>
      </c>
      <c r="D170" s="222"/>
      <c r="E170" s="223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50" t="s">
        <v>228</v>
      </c>
      <c r="D171" s="222"/>
      <c r="E171" s="223">
        <v>69.95</v>
      </c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137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31">
        <v>21</v>
      </c>
      <c r="B172" s="232" t="s">
        <v>279</v>
      </c>
      <c r="C172" s="249" t="s">
        <v>280</v>
      </c>
      <c r="D172" s="233" t="s">
        <v>214</v>
      </c>
      <c r="E172" s="234">
        <v>69.95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6">
        <v>0.20508999999999999</v>
      </c>
      <c r="O172" s="236">
        <f>ROUND(E172*N172,2)</f>
        <v>14.35</v>
      </c>
      <c r="P172" s="236">
        <v>0</v>
      </c>
      <c r="Q172" s="236">
        <f>ROUND(E172*P172,2)</f>
        <v>0</v>
      </c>
      <c r="R172" s="236" t="s">
        <v>266</v>
      </c>
      <c r="S172" s="236" t="s">
        <v>158</v>
      </c>
      <c r="T172" s="237" t="s">
        <v>158</v>
      </c>
      <c r="U172" s="221">
        <v>0.10100000000000001</v>
      </c>
      <c r="V172" s="221">
        <f>ROUND(E172*U172,2)</f>
        <v>7.06</v>
      </c>
      <c r="W172" s="221"/>
      <c r="X172" s="221" t="s">
        <v>177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0" t="s">
        <v>227</v>
      </c>
      <c r="D173" s="222"/>
      <c r="E173" s="223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137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0" t="s">
        <v>228</v>
      </c>
      <c r="D174" s="222"/>
      <c r="E174" s="223">
        <v>69.95</v>
      </c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137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31">
        <v>22</v>
      </c>
      <c r="B175" s="232" t="s">
        <v>281</v>
      </c>
      <c r="C175" s="249" t="s">
        <v>282</v>
      </c>
      <c r="D175" s="233" t="s">
        <v>214</v>
      </c>
      <c r="E175" s="234">
        <v>279.93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6">
        <v>7.3899999999999993E-2</v>
      </c>
      <c r="O175" s="236">
        <f>ROUND(E175*N175,2)</f>
        <v>20.69</v>
      </c>
      <c r="P175" s="236">
        <v>0</v>
      </c>
      <c r="Q175" s="236">
        <f>ROUND(E175*P175,2)</f>
        <v>0</v>
      </c>
      <c r="R175" s="236" t="s">
        <v>266</v>
      </c>
      <c r="S175" s="236" t="s">
        <v>158</v>
      </c>
      <c r="T175" s="237" t="s">
        <v>158</v>
      </c>
      <c r="U175" s="221">
        <v>0.45200000000000001</v>
      </c>
      <c r="V175" s="221">
        <f>ROUND(E175*U175,2)</f>
        <v>126.53</v>
      </c>
      <c r="W175" s="221"/>
      <c r="X175" s="221" t="s">
        <v>177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178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19"/>
      <c r="B176" s="220"/>
      <c r="C176" s="259" t="s">
        <v>283</v>
      </c>
      <c r="D176" s="258"/>
      <c r="E176" s="258"/>
      <c r="F176" s="258"/>
      <c r="G176" s="258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180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45" t="str">
        <f>C176</f>
        <v>s provedením lože z kameniva drceného, s vyplněním spár, s dvojitým hutněním a se smetením přebytečného materiálu na krajnici. S dodáním hmot pro lože a výplň spár.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0" t="s">
        <v>217</v>
      </c>
      <c r="D177" s="222"/>
      <c r="E177" s="223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137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50" t="s">
        <v>218</v>
      </c>
      <c r="D178" s="222"/>
      <c r="E178" s="223">
        <v>270.58999999999997</v>
      </c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137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50" t="s">
        <v>219</v>
      </c>
      <c r="D179" s="222"/>
      <c r="E179" s="223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137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50" t="s">
        <v>220</v>
      </c>
      <c r="D180" s="222"/>
      <c r="E180" s="223">
        <v>3.64</v>
      </c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137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50" t="s">
        <v>223</v>
      </c>
      <c r="D181" s="222"/>
      <c r="E181" s="223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0" t="s">
        <v>224</v>
      </c>
      <c r="D182" s="222"/>
      <c r="E182" s="223">
        <v>5.7</v>
      </c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137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31">
        <v>23</v>
      </c>
      <c r="B183" s="232" t="s">
        <v>284</v>
      </c>
      <c r="C183" s="249" t="s">
        <v>285</v>
      </c>
      <c r="D183" s="233" t="s">
        <v>214</v>
      </c>
      <c r="E183" s="234">
        <v>106.32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6">
        <v>7.3899999999999993E-2</v>
      </c>
      <c r="O183" s="236">
        <f>ROUND(E183*N183,2)</f>
        <v>7.86</v>
      </c>
      <c r="P183" s="236">
        <v>0</v>
      </c>
      <c r="Q183" s="236">
        <f>ROUND(E183*P183,2)</f>
        <v>0</v>
      </c>
      <c r="R183" s="236" t="s">
        <v>266</v>
      </c>
      <c r="S183" s="236" t="s">
        <v>158</v>
      </c>
      <c r="T183" s="237" t="s">
        <v>158</v>
      </c>
      <c r="U183" s="221">
        <v>0.47799999999999998</v>
      </c>
      <c r="V183" s="221">
        <f>ROUND(E183*U183,2)</f>
        <v>50.82</v>
      </c>
      <c r="W183" s="221"/>
      <c r="X183" s="221" t="s">
        <v>177</v>
      </c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19"/>
      <c r="B184" s="220"/>
      <c r="C184" s="259" t="s">
        <v>283</v>
      </c>
      <c r="D184" s="258"/>
      <c r="E184" s="258"/>
      <c r="F184" s="258"/>
      <c r="G184" s="258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180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45" t="str">
        <f>C184</f>
        <v>s provedením lože z kameniva drceného, s vyplněním spár, s dvojitým hutněním a se smetením přebytečného materiálu na krajnici. S dodáním hmot pro lože a výplň spár.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50" t="s">
        <v>221</v>
      </c>
      <c r="D185" s="222"/>
      <c r="E185" s="223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137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50" t="s">
        <v>222</v>
      </c>
      <c r="D186" s="222"/>
      <c r="E186" s="223">
        <v>77.58</v>
      </c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137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50" t="s">
        <v>225</v>
      </c>
      <c r="D187" s="222"/>
      <c r="E187" s="223"/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137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0" t="s">
        <v>226</v>
      </c>
      <c r="D188" s="222"/>
      <c r="E188" s="223">
        <v>28.74</v>
      </c>
      <c r="F188" s="221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137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1">
        <v>24</v>
      </c>
      <c r="B189" s="232" t="s">
        <v>286</v>
      </c>
      <c r="C189" s="249" t="s">
        <v>287</v>
      </c>
      <c r="D189" s="233" t="s">
        <v>245</v>
      </c>
      <c r="E189" s="234">
        <v>87</v>
      </c>
      <c r="F189" s="235"/>
      <c r="G189" s="236">
        <f>ROUND(E189*F189,2)</f>
        <v>0</v>
      </c>
      <c r="H189" s="235"/>
      <c r="I189" s="236">
        <f>ROUND(E189*H189,2)</f>
        <v>0</v>
      </c>
      <c r="J189" s="235"/>
      <c r="K189" s="236">
        <f>ROUND(E189*J189,2)</f>
        <v>0</v>
      </c>
      <c r="L189" s="236">
        <v>21</v>
      </c>
      <c r="M189" s="236">
        <f>G189*(1+L189/100)</f>
        <v>0</v>
      </c>
      <c r="N189" s="236">
        <v>3.3E-4</v>
      </c>
      <c r="O189" s="236">
        <f>ROUND(E189*N189,2)</f>
        <v>0.03</v>
      </c>
      <c r="P189" s="236">
        <v>3.3E-4</v>
      </c>
      <c r="Q189" s="236">
        <f>ROUND(E189*P189,2)</f>
        <v>0.03</v>
      </c>
      <c r="R189" s="236" t="s">
        <v>266</v>
      </c>
      <c r="S189" s="236" t="s">
        <v>158</v>
      </c>
      <c r="T189" s="237" t="s">
        <v>158</v>
      </c>
      <c r="U189" s="221">
        <v>0.41</v>
      </c>
      <c r="V189" s="221">
        <f>ROUND(E189*U189,2)</f>
        <v>35.67</v>
      </c>
      <c r="W189" s="221"/>
      <c r="X189" s="221" t="s">
        <v>177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50" t="s">
        <v>217</v>
      </c>
      <c r="D190" s="222"/>
      <c r="E190" s="223"/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50" t="s">
        <v>288</v>
      </c>
      <c r="D191" s="222"/>
      <c r="E191" s="223">
        <v>85</v>
      </c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137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0" t="s">
        <v>219</v>
      </c>
      <c r="D192" s="222"/>
      <c r="E192" s="223"/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137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50" t="s">
        <v>138</v>
      </c>
      <c r="D193" s="222"/>
      <c r="E193" s="223">
        <v>1</v>
      </c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137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50" t="s">
        <v>223</v>
      </c>
      <c r="D194" s="222"/>
      <c r="E194" s="223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137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9"/>
      <c r="B195" s="220"/>
      <c r="C195" s="250" t="s">
        <v>138</v>
      </c>
      <c r="D195" s="222"/>
      <c r="E195" s="223">
        <v>1</v>
      </c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137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31">
        <v>25</v>
      </c>
      <c r="B196" s="232" t="s">
        <v>289</v>
      </c>
      <c r="C196" s="249" t="s">
        <v>290</v>
      </c>
      <c r="D196" s="233" t="s">
        <v>245</v>
      </c>
      <c r="E196" s="234">
        <v>40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6">
        <v>3.6000000000000002E-4</v>
      </c>
      <c r="O196" s="236">
        <f>ROUND(E196*N196,2)</f>
        <v>0.01</v>
      </c>
      <c r="P196" s="236">
        <v>3.6000000000000002E-4</v>
      </c>
      <c r="Q196" s="236">
        <f>ROUND(E196*P196,2)</f>
        <v>0.01</v>
      </c>
      <c r="R196" s="236" t="s">
        <v>266</v>
      </c>
      <c r="S196" s="236" t="s">
        <v>158</v>
      </c>
      <c r="T196" s="237" t="s">
        <v>158</v>
      </c>
      <c r="U196" s="221">
        <v>0.43</v>
      </c>
      <c r="V196" s="221">
        <f>ROUND(E196*U196,2)</f>
        <v>17.2</v>
      </c>
      <c r="W196" s="221"/>
      <c r="X196" s="221" t="s">
        <v>177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50" t="s">
        <v>221</v>
      </c>
      <c r="D197" s="222"/>
      <c r="E197" s="223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137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0" t="s">
        <v>291</v>
      </c>
      <c r="D198" s="222"/>
      <c r="E198" s="223">
        <v>30</v>
      </c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137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0" t="s">
        <v>225</v>
      </c>
      <c r="D199" s="222"/>
      <c r="E199" s="223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137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50" t="s">
        <v>292</v>
      </c>
      <c r="D200" s="222"/>
      <c r="E200" s="223">
        <v>10</v>
      </c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137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1">
        <v>26</v>
      </c>
      <c r="B201" s="232" t="s">
        <v>293</v>
      </c>
      <c r="C201" s="249" t="s">
        <v>294</v>
      </c>
      <c r="D201" s="233" t="s">
        <v>214</v>
      </c>
      <c r="E201" s="234">
        <v>1.02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6">
        <v>0.25</v>
      </c>
      <c r="O201" s="236">
        <f>ROUND(E201*N201,2)</f>
        <v>0.26</v>
      </c>
      <c r="P201" s="236">
        <v>0</v>
      </c>
      <c r="Q201" s="236">
        <f>ROUND(E201*P201,2)</f>
        <v>0</v>
      </c>
      <c r="R201" s="236"/>
      <c r="S201" s="236" t="s">
        <v>132</v>
      </c>
      <c r="T201" s="237" t="s">
        <v>133</v>
      </c>
      <c r="U201" s="221">
        <v>0</v>
      </c>
      <c r="V201" s="221">
        <f>ROUND(E201*U201,2)</f>
        <v>0</v>
      </c>
      <c r="W201" s="221"/>
      <c r="X201" s="221" t="s">
        <v>177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1" x14ac:dyDescent="0.2">
      <c r="A202" s="219"/>
      <c r="B202" s="220"/>
      <c r="C202" s="250" t="s">
        <v>295</v>
      </c>
      <c r="D202" s="222"/>
      <c r="E202" s="223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137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50" t="s">
        <v>242</v>
      </c>
      <c r="D203" s="222"/>
      <c r="E203" s="223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137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50" t="s">
        <v>296</v>
      </c>
      <c r="D204" s="222"/>
      <c r="E204" s="223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137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9"/>
      <c r="B205" s="220"/>
      <c r="C205" s="250" t="s">
        <v>297</v>
      </c>
      <c r="D205" s="222"/>
      <c r="E205" s="223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137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0" t="s">
        <v>298</v>
      </c>
      <c r="D206" s="222"/>
      <c r="E206" s="223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137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50" t="s">
        <v>299</v>
      </c>
      <c r="D207" s="222"/>
      <c r="E207" s="223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137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50" t="s">
        <v>300</v>
      </c>
      <c r="D208" s="222"/>
      <c r="E208" s="223">
        <v>1.02</v>
      </c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137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2.5" outlineLevel="1" x14ac:dyDescent="0.2">
      <c r="A209" s="231">
        <v>27</v>
      </c>
      <c r="B209" s="232" t="s">
        <v>301</v>
      </c>
      <c r="C209" s="249" t="s">
        <v>302</v>
      </c>
      <c r="D209" s="233" t="s">
        <v>214</v>
      </c>
      <c r="E209" s="234">
        <v>30.177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6">
        <v>0.17599999999999999</v>
      </c>
      <c r="O209" s="236">
        <f>ROUND(E209*N209,2)</f>
        <v>5.31</v>
      </c>
      <c r="P209" s="236">
        <v>0</v>
      </c>
      <c r="Q209" s="236">
        <f>ROUND(E209*P209,2)</f>
        <v>0</v>
      </c>
      <c r="R209" s="236" t="s">
        <v>260</v>
      </c>
      <c r="S209" s="236" t="s">
        <v>158</v>
      </c>
      <c r="T209" s="237" t="s">
        <v>158</v>
      </c>
      <c r="U209" s="221">
        <v>0</v>
      </c>
      <c r="V209" s="221">
        <f>ROUND(E209*U209,2)</f>
        <v>0</v>
      </c>
      <c r="W209" s="221"/>
      <c r="X209" s="221" t="s">
        <v>261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262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50" t="s">
        <v>225</v>
      </c>
      <c r="D210" s="222"/>
      <c r="E210" s="223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137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60" t="s">
        <v>202</v>
      </c>
      <c r="D211" s="256"/>
      <c r="E211" s="257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137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61" t="s">
        <v>303</v>
      </c>
      <c r="D212" s="256"/>
      <c r="E212" s="257">
        <v>28.74</v>
      </c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137</v>
      </c>
      <c r="AH212" s="212">
        <v>2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60" t="s">
        <v>204</v>
      </c>
      <c r="D213" s="256"/>
      <c r="E213" s="257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137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0" t="s">
        <v>304</v>
      </c>
      <c r="D214" s="222"/>
      <c r="E214" s="223">
        <v>30.18</v>
      </c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137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1">
        <v>28</v>
      </c>
      <c r="B215" s="232" t="s">
        <v>305</v>
      </c>
      <c r="C215" s="249" t="s">
        <v>306</v>
      </c>
      <c r="D215" s="233" t="s">
        <v>214</v>
      </c>
      <c r="E215" s="234">
        <v>81.459000000000003</v>
      </c>
      <c r="F215" s="235"/>
      <c r="G215" s="236">
        <f>ROUND(E215*F215,2)</f>
        <v>0</v>
      </c>
      <c r="H215" s="235"/>
      <c r="I215" s="236">
        <f>ROUND(E215*H215,2)</f>
        <v>0</v>
      </c>
      <c r="J215" s="235"/>
      <c r="K215" s="236">
        <f>ROUND(E215*J215,2)</f>
        <v>0</v>
      </c>
      <c r="L215" s="236">
        <v>21</v>
      </c>
      <c r="M215" s="236">
        <f>G215*(1+L215/100)</f>
        <v>0</v>
      </c>
      <c r="N215" s="236">
        <v>0.17599999999999999</v>
      </c>
      <c r="O215" s="236">
        <f>ROUND(E215*N215,2)</f>
        <v>14.34</v>
      </c>
      <c r="P215" s="236">
        <v>0</v>
      </c>
      <c r="Q215" s="236">
        <f>ROUND(E215*P215,2)</f>
        <v>0</v>
      </c>
      <c r="R215" s="236" t="s">
        <v>260</v>
      </c>
      <c r="S215" s="236" t="s">
        <v>158</v>
      </c>
      <c r="T215" s="237" t="s">
        <v>158</v>
      </c>
      <c r="U215" s="221">
        <v>0</v>
      </c>
      <c r="V215" s="221">
        <f>ROUND(E215*U215,2)</f>
        <v>0</v>
      </c>
      <c r="W215" s="221"/>
      <c r="X215" s="221" t="s">
        <v>261</v>
      </c>
      <c r="Y215" s="212"/>
      <c r="Z215" s="212"/>
      <c r="AA215" s="212"/>
      <c r="AB215" s="212"/>
      <c r="AC215" s="212"/>
      <c r="AD215" s="212"/>
      <c r="AE215" s="212"/>
      <c r="AF215" s="212"/>
      <c r="AG215" s="212" t="s">
        <v>262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50" t="s">
        <v>221</v>
      </c>
      <c r="D216" s="222"/>
      <c r="E216" s="223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137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60" t="s">
        <v>202</v>
      </c>
      <c r="D217" s="256"/>
      <c r="E217" s="257"/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137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61" t="s">
        <v>307</v>
      </c>
      <c r="D218" s="256"/>
      <c r="E218" s="257">
        <v>77.58</v>
      </c>
      <c r="F218" s="221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137</v>
      </c>
      <c r="AH218" s="212">
        <v>2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60" t="s">
        <v>204</v>
      </c>
      <c r="D219" s="256"/>
      <c r="E219" s="257"/>
      <c r="F219" s="221"/>
      <c r="G219" s="22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137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50" t="s">
        <v>308</v>
      </c>
      <c r="D220" s="222"/>
      <c r="E220" s="223">
        <v>81.459999999999994</v>
      </c>
      <c r="F220" s="221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137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2.5" outlineLevel="1" x14ac:dyDescent="0.2">
      <c r="A221" s="231">
        <v>29</v>
      </c>
      <c r="B221" s="232" t="s">
        <v>309</v>
      </c>
      <c r="C221" s="249" t="s">
        <v>310</v>
      </c>
      <c r="D221" s="233" t="s">
        <v>214</v>
      </c>
      <c r="E221" s="234">
        <v>5.9850000000000003</v>
      </c>
      <c r="F221" s="235"/>
      <c r="G221" s="236">
        <f>ROUND(E221*F221,2)</f>
        <v>0</v>
      </c>
      <c r="H221" s="235"/>
      <c r="I221" s="236">
        <f>ROUND(E221*H221,2)</f>
        <v>0</v>
      </c>
      <c r="J221" s="235"/>
      <c r="K221" s="236">
        <f>ROUND(E221*J221,2)</f>
        <v>0</v>
      </c>
      <c r="L221" s="236">
        <v>21</v>
      </c>
      <c r="M221" s="236">
        <f>G221*(1+L221/100)</f>
        <v>0</v>
      </c>
      <c r="N221" s="236">
        <v>0.13100000000000001</v>
      </c>
      <c r="O221" s="236">
        <f>ROUND(E221*N221,2)</f>
        <v>0.78</v>
      </c>
      <c r="P221" s="236">
        <v>0</v>
      </c>
      <c r="Q221" s="236">
        <f>ROUND(E221*P221,2)</f>
        <v>0</v>
      </c>
      <c r="R221" s="236" t="s">
        <v>260</v>
      </c>
      <c r="S221" s="236" t="s">
        <v>158</v>
      </c>
      <c r="T221" s="237" t="s">
        <v>158</v>
      </c>
      <c r="U221" s="221">
        <v>0</v>
      </c>
      <c r="V221" s="221">
        <f>ROUND(E221*U221,2)</f>
        <v>0</v>
      </c>
      <c r="W221" s="221"/>
      <c r="X221" s="221" t="s">
        <v>261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262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0" t="s">
        <v>223</v>
      </c>
      <c r="D222" s="222"/>
      <c r="E222" s="223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137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60" t="s">
        <v>202</v>
      </c>
      <c r="D223" s="256"/>
      <c r="E223" s="257"/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137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19"/>
      <c r="B224" s="220"/>
      <c r="C224" s="261" t="s">
        <v>311</v>
      </c>
      <c r="D224" s="256"/>
      <c r="E224" s="257">
        <v>5.7</v>
      </c>
      <c r="F224" s="221"/>
      <c r="G224" s="221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137</v>
      </c>
      <c r="AH224" s="212">
        <v>2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60" t="s">
        <v>204</v>
      </c>
      <c r="D225" s="256"/>
      <c r="E225" s="257"/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137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0" t="s">
        <v>312</v>
      </c>
      <c r="D226" s="222"/>
      <c r="E226" s="223">
        <v>5.99</v>
      </c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137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31">
        <v>30</v>
      </c>
      <c r="B227" s="232" t="s">
        <v>313</v>
      </c>
      <c r="C227" s="249" t="s">
        <v>314</v>
      </c>
      <c r="D227" s="233" t="s">
        <v>214</v>
      </c>
      <c r="E227" s="234">
        <v>3.8220000000000001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6">
        <v>0.13100000000000001</v>
      </c>
      <c r="O227" s="236">
        <f>ROUND(E227*N227,2)</f>
        <v>0.5</v>
      </c>
      <c r="P227" s="236">
        <v>0</v>
      </c>
      <c r="Q227" s="236">
        <f>ROUND(E227*P227,2)</f>
        <v>0</v>
      </c>
      <c r="R227" s="236" t="s">
        <v>260</v>
      </c>
      <c r="S227" s="236" t="s">
        <v>158</v>
      </c>
      <c r="T227" s="237" t="s">
        <v>158</v>
      </c>
      <c r="U227" s="221">
        <v>0</v>
      </c>
      <c r="V227" s="221">
        <f>ROUND(E227*U227,2)</f>
        <v>0</v>
      </c>
      <c r="W227" s="221"/>
      <c r="X227" s="221" t="s">
        <v>261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262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/>
      <c r="B228" s="220"/>
      <c r="C228" s="250" t="s">
        <v>315</v>
      </c>
      <c r="D228" s="222"/>
      <c r="E228" s="223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137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60" t="s">
        <v>202</v>
      </c>
      <c r="D229" s="256"/>
      <c r="E229" s="257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137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61" t="s">
        <v>316</v>
      </c>
      <c r="D230" s="256"/>
      <c r="E230" s="257">
        <v>3.64</v>
      </c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137</v>
      </c>
      <c r="AH230" s="212">
        <v>2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60" t="s">
        <v>204</v>
      </c>
      <c r="D231" s="256"/>
      <c r="E231" s="257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137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0" t="s">
        <v>317</v>
      </c>
      <c r="D232" s="222"/>
      <c r="E232" s="223">
        <v>3.82</v>
      </c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137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31">
        <v>31</v>
      </c>
      <c r="B233" s="232" t="s">
        <v>318</v>
      </c>
      <c r="C233" s="249" t="s">
        <v>319</v>
      </c>
      <c r="D233" s="233" t="s">
        <v>214</v>
      </c>
      <c r="E233" s="234">
        <v>284.11950000000002</v>
      </c>
      <c r="F233" s="235"/>
      <c r="G233" s="236">
        <f>ROUND(E233*F233,2)</f>
        <v>0</v>
      </c>
      <c r="H233" s="235"/>
      <c r="I233" s="236">
        <f>ROUND(E233*H233,2)</f>
        <v>0</v>
      </c>
      <c r="J233" s="235"/>
      <c r="K233" s="236">
        <f>ROUND(E233*J233,2)</f>
        <v>0</v>
      </c>
      <c r="L233" s="236">
        <v>21</v>
      </c>
      <c r="M233" s="236">
        <f>G233*(1+L233/100)</f>
        <v>0</v>
      </c>
      <c r="N233" s="236">
        <v>0.13100000000000001</v>
      </c>
      <c r="O233" s="236">
        <f>ROUND(E233*N233,2)</f>
        <v>37.22</v>
      </c>
      <c r="P233" s="236">
        <v>0</v>
      </c>
      <c r="Q233" s="236">
        <f>ROUND(E233*P233,2)</f>
        <v>0</v>
      </c>
      <c r="R233" s="236" t="s">
        <v>260</v>
      </c>
      <c r="S233" s="236" t="s">
        <v>158</v>
      </c>
      <c r="T233" s="237" t="s">
        <v>158</v>
      </c>
      <c r="U233" s="221">
        <v>0</v>
      </c>
      <c r="V233" s="221">
        <f>ROUND(E233*U233,2)</f>
        <v>0</v>
      </c>
      <c r="W233" s="221"/>
      <c r="X233" s="221" t="s">
        <v>261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262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0" t="s">
        <v>217</v>
      </c>
      <c r="D234" s="222"/>
      <c r="E234" s="223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137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60" t="s">
        <v>202</v>
      </c>
      <c r="D235" s="256"/>
      <c r="E235" s="257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137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61" t="s">
        <v>320</v>
      </c>
      <c r="D236" s="256"/>
      <c r="E236" s="257">
        <v>270.58999999999997</v>
      </c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137</v>
      </c>
      <c r="AH236" s="212">
        <v>2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60" t="s">
        <v>204</v>
      </c>
      <c r="D237" s="256"/>
      <c r="E237" s="257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137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0" t="s">
        <v>321</v>
      </c>
      <c r="D238" s="222"/>
      <c r="E238" s="223">
        <v>284.12</v>
      </c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137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25" t="s">
        <v>127</v>
      </c>
      <c r="B239" s="226" t="s">
        <v>87</v>
      </c>
      <c r="C239" s="248" t="s">
        <v>88</v>
      </c>
      <c r="D239" s="227"/>
      <c r="E239" s="228"/>
      <c r="F239" s="229"/>
      <c r="G239" s="229">
        <f>SUMIF(AG240:AG345,"&lt;&gt;NOR",G240:G345)</f>
        <v>0</v>
      </c>
      <c r="H239" s="229"/>
      <c r="I239" s="229">
        <f>SUM(I240:I345)</f>
        <v>0</v>
      </c>
      <c r="J239" s="229"/>
      <c r="K239" s="229">
        <f>SUM(K240:K345)</f>
        <v>0</v>
      </c>
      <c r="L239" s="229"/>
      <c r="M239" s="229">
        <f>SUM(M240:M345)</f>
        <v>0</v>
      </c>
      <c r="N239" s="229"/>
      <c r="O239" s="229">
        <f>SUM(O240:O345)</f>
        <v>117.02</v>
      </c>
      <c r="P239" s="229"/>
      <c r="Q239" s="229">
        <f>SUM(Q240:Q345)</f>
        <v>0</v>
      </c>
      <c r="R239" s="229"/>
      <c r="S239" s="229"/>
      <c r="T239" s="230"/>
      <c r="U239" s="224"/>
      <c r="V239" s="224">
        <f>SUM(V240:V345)</f>
        <v>164.63999999999996</v>
      </c>
      <c r="W239" s="224"/>
      <c r="X239" s="224"/>
      <c r="AG239" t="s">
        <v>128</v>
      </c>
    </row>
    <row r="240" spans="1:60" ht="22.5" outlineLevel="1" x14ac:dyDescent="0.2">
      <c r="A240" s="231">
        <v>32</v>
      </c>
      <c r="B240" s="232" t="s">
        <v>322</v>
      </c>
      <c r="C240" s="249" t="s">
        <v>323</v>
      </c>
      <c r="D240" s="233" t="s">
        <v>245</v>
      </c>
      <c r="E240" s="234">
        <v>545.4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6">
        <v>0.14424000000000001</v>
      </c>
      <c r="O240" s="236">
        <f>ROUND(E240*N240,2)</f>
        <v>78.67</v>
      </c>
      <c r="P240" s="236">
        <v>0</v>
      </c>
      <c r="Q240" s="236">
        <f>ROUND(E240*P240,2)</f>
        <v>0</v>
      </c>
      <c r="R240" s="236" t="s">
        <v>266</v>
      </c>
      <c r="S240" s="236" t="s">
        <v>158</v>
      </c>
      <c r="T240" s="237" t="s">
        <v>158</v>
      </c>
      <c r="U240" s="221">
        <v>0.27200000000000002</v>
      </c>
      <c r="V240" s="221">
        <f>ROUND(E240*U240,2)</f>
        <v>148.35</v>
      </c>
      <c r="W240" s="221"/>
      <c r="X240" s="221" t="s">
        <v>177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59" t="s">
        <v>324</v>
      </c>
      <c r="D241" s="258"/>
      <c r="E241" s="258"/>
      <c r="F241" s="258"/>
      <c r="G241" s="258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180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0" t="s">
        <v>189</v>
      </c>
      <c r="D242" s="222"/>
      <c r="E242" s="223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137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50" t="s">
        <v>325</v>
      </c>
      <c r="D243" s="222"/>
      <c r="E243" s="223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137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50" t="s">
        <v>326</v>
      </c>
      <c r="D244" s="222"/>
      <c r="E244" s="223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137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0" t="s">
        <v>327</v>
      </c>
      <c r="D245" s="222"/>
      <c r="E245" s="223">
        <v>179.8</v>
      </c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137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50" t="s">
        <v>328</v>
      </c>
      <c r="D246" s="222"/>
      <c r="E246" s="223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137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50" t="s">
        <v>329</v>
      </c>
      <c r="D247" s="222"/>
      <c r="E247" s="223">
        <v>67.349999999999994</v>
      </c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137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50" t="s">
        <v>330</v>
      </c>
      <c r="D248" s="222"/>
      <c r="E248" s="223"/>
      <c r="F248" s="221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137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50" t="s">
        <v>292</v>
      </c>
      <c r="D249" s="222"/>
      <c r="E249" s="223">
        <v>10</v>
      </c>
      <c r="F249" s="221"/>
      <c r="G249" s="221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137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50" t="s">
        <v>331</v>
      </c>
      <c r="D250" s="222"/>
      <c r="E250" s="223"/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137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50" t="s">
        <v>292</v>
      </c>
      <c r="D251" s="222"/>
      <c r="E251" s="223">
        <v>10</v>
      </c>
      <c r="F251" s="221"/>
      <c r="G251" s="22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137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50" t="s">
        <v>332</v>
      </c>
      <c r="D252" s="222"/>
      <c r="E252" s="223"/>
      <c r="F252" s="221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137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50" t="s">
        <v>333</v>
      </c>
      <c r="D253" s="222"/>
      <c r="E253" s="223">
        <v>278.25</v>
      </c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137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45" outlineLevel="1" x14ac:dyDescent="0.2">
      <c r="A254" s="231">
        <v>33</v>
      </c>
      <c r="B254" s="232" t="s">
        <v>334</v>
      </c>
      <c r="C254" s="249" t="s">
        <v>335</v>
      </c>
      <c r="D254" s="233" t="s">
        <v>245</v>
      </c>
      <c r="E254" s="234">
        <v>10</v>
      </c>
      <c r="F254" s="235"/>
      <c r="G254" s="236">
        <f>ROUND(E254*F254,2)</f>
        <v>0</v>
      </c>
      <c r="H254" s="235"/>
      <c r="I254" s="236">
        <f>ROUND(E254*H254,2)</f>
        <v>0</v>
      </c>
      <c r="J254" s="235"/>
      <c r="K254" s="236">
        <f>ROUND(E254*J254,2)</f>
        <v>0</v>
      </c>
      <c r="L254" s="236">
        <v>21</v>
      </c>
      <c r="M254" s="236">
        <f>G254*(1+L254/100)</f>
        <v>0</v>
      </c>
      <c r="N254" s="236">
        <v>0.628</v>
      </c>
      <c r="O254" s="236">
        <f>ROUND(E254*N254,2)</f>
        <v>6.28</v>
      </c>
      <c r="P254" s="236">
        <v>0</v>
      </c>
      <c r="Q254" s="236">
        <f>ROUND(E254*P254,2)</f>
        <v>0</v>
      </c>
      <c r="R254" s="236" t="s">
        <v>266</v>
      </c>
      <c r="S254" s="236" t="s">
        <v>158</v>
      </c>
      <c r="T254" s="237" t="s">
        <v>158</v>
      </c>
      <c r="U254" s="221">
        <v>0.42399999999999999</v>
      </c>
      <c r="V254" s="221">
        <f>ROUND(E254*U254,2)</f>
        <v>4.24</v>
      </c>
      <c r="W254" s="221"/>
      <c r="X254" s="221" t="s">
        <v>177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59" t="s">
        <v>324</v>
      </c>
      <c r="D255" s="258"/>
      <c r="E255" s="258"/>
      <c r="F255" s="258"/>
      <c r="G255" s="258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180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0" t="s">
        <v>336</v>
      </c>
      <c r="D256" s="222"/>
      <c r="E256" s="223"/>
      <c r="F256" s="221"/>
      <c r="G256" s="22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137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9"/>
      <c r="B257" s="220"/>
      <c r="C257" s="250" t="s">
        <v>337</v>
      </c>
      <c r="D257" s="222"/>
      <c r="E257" s="223"/>
      <c r="F257" s="221"/>
      <c r="G257" s="221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137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0" t="s">
        <v>292</v>
      </c>
      <c r="D258" s="222"/>
      <c r="E258" s="223">
        <v>10</v>
      </c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137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45" outlineLevel="1" x14ac:dyDescent="0.2">
      <c r="A259" s="231">
        <v>34</v>
      </c>
      <c r="B259" s="232" t="s">
        <v>338</v>
      </c>
      <c r="C259" s="249" t="s">
        <v>339</v>
      </c>
      <c r="D259" s="233" t="s">
        <v>245</v>
      </c>
      <c r="E259" s="234">
        <v>1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6">
        <v>0.52397000000000005</v>
      </c>
      <c r="O259" s="236">
        <f>ROUND(E259*N259,2)</f>
        <v>0.52</v>
      </c>
      <c r="P259" s="236">
        <v>0</v>
      </c>
      <c r="Q259" s="236">
        <f>ROUND(E259*P259,2)</f>
        <v>0</v>
      </c>
      <c r="R259" s="236" t="s">
        <v>266</v>
      </c>
      <c r="S259" s="236" t="s">
        <v>158</v>
      </c>
      <c r="T259" s="237" t="s">
        <v>158</v>
      </c>
      <c r="U259" s="221">
        <v>0.42399999999999999</v>
      </c>
      <c r="V259" s="221">
        <f>ROUND(E259*U259,2)</f>
        <v>0.42</v>
      </c>
      <c r="W259" s="221"/>
      <c r="X259" s="221" t="s">
        <v>177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178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59" t="s">
        <v>324</v>
      </c>
      <c r="D260" s="258"/>
      <c r="E260" s="258"/>
      <c r="F260" s="258"/>
      <c r="G260" s="258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180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50" t="s">
        <v>336</v>
      </c>
      <c r="D261" s="222"/>
      <c r="E261" s="223"/>
      <c r="F261" s="221"/>
      <c r="G261" s="221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137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50" t="s">
        <v>340</v>
      </c>
      <c r="D262" s="222"/>
      <c r="E262" s="223"/>
      <c r="F262" s="221"/>
      <c r="G262" s="22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137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19"/>
      <c r="B263" s="220"/>
      <c r="C263" s="250" t="s">
        <v>138</v>
      </c>
      <c r="D263" s="222"/>
      <c r="E263" s="223">
        <v>1</v>
      </c>
      <c r="F263" s="221"/>
      <c r="G263" s="221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137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45" outlineLevel="1" x14ac:dyDescent="0.2">
      <c r="A264" s="231">
        <v>35</v>
      </c>
      <c r="B264" s="232" t="s">
        <v>341</v>
      </c>
      <c r="C264" s="249" t="s">
        <v>342</v>
      </c>
      <c r="D264" s="233" t="s">
        <v>245</v>
      </c>
      <c r="E264" s="234">
        <v>1</v>
      </c>
      <c r="F264" s="235"/>
      <c r="G264" s="236">
        <f>ROUND(E264*F264,2)</f>
        <v>0</v>
      </c>
      <c r="H264" s="235"/>
      <c r="I264" s="236">
        <f>ROUND(E264*H264,2)</f>
        <v>0</v>
      </c>
      <c r="J264" s="235"/>
      <c r="K264" s="236">
        <f>ROUND(E264*J264,2)</f>
        <v>0</v>
      </c>
      <c r="L264" s="236">
        <v>21</v>
      </c>
      <c r="M264" s="236">
        <f>G264*(1+L264/100)</f>
        <v>0</v>
      </c>
      <c r="N264" s="236">
        <v>0.52397000000000005</v>
      </c>
      <c r="O264" s="236">
        <f>ROUND(E264*N264,2)</f>
        <v>0.52</v>
      </c>
      <c r="P264" s="236">
        <v>0</v>
      </c>
      <c r="Q264" s="236">
        <f>ROUND(E264*P264,2)</f>
        <v>0</v>
      </c>
      <c r="R264" s="236" t="s">
        <v>266</v>
      </c>
      <c r="S264" s="236" t="s">
        <v>158</v>
      </c>
      <c r="T264" s="237" t="s">
        <v>158</v>
      </c>
      <c r="U264" s="221">
        <v>0.42399999999999999</v>
      </c>
      <c r="V264" s="221">
        <f>ROUND(E264*U264,2)</f>
        <v>0.42</v>
      </c>
      <c r="W264" s="221"/>
      <c r="X264" s="221" t="s">
        <v>177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19"/>
      <c r="B265" s="220"/>
      <c r="C265" s="259" t="s">
        <v>324</v>
      </c>
      <c r="D265" s="258"/>
      <c r="E265" s="258"/>
      <c r="F265" s="258"/>
      <c r="G265" s="258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180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0" t="s">
        <v>336</v>
      </c>
      <c r="D266" s="222"/>
      <c r="E266" s="223"/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137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50" t="s">
        <v>343</v>
      </c>
      <c r="D267" s="222"/>
      <c r="E267" s="223"/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137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50" t="s">
        <v>138</v>
      </c>
      <c r="D268" s="222"/>
      <c r="E268" s="223">
        <v>1</v>
      </c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137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45" outlineLevel="1" x14ac:dyDescent="0.2">
      <c r="A269" s="231">
        <v>36</v>
      </c>
      <c r="B269" s="232" t="s">
        <v>344</v>
      </c>
      <c r="C269" s="249" t="s">
        <v>345</v>
      </c>
      <c r="D269" s="233" t="s">
        <v>245</v>
      </c>
      <c r="E269" s="234">
        <v>1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6">
        <v>0.62597999999999998</v>
      </c>
      <c r="O269" s="236">
        <f>ROUND(E269*N269,2)</f>
        <v>0.63</v>
      </c>
      <c r="P269" s="236">
        <v>0</v>
      </c>
      <c r="Q269" s="236">
        <f>ROUND(E269*P269,2)</f>
        <v>0</v>
      </c>
      <c r="R269" s="236" t="s">
        <v>266</v>
      </c>
      <c r="S269" s="236" t="s">
        <v>158</v>
      </c>
      <c r="T269" s="237" t="s">
        <v>158</v>
      </c>
      <c r="U269" s="221">
        <v>0.42399999999999999</v>
      </c>
      <c r="V269" s="221">
        <f>ROUND(E269*U269,2)</f>
        <v>0.42</v>
      </c>
      <c r="W269" s="221"/>
      <c r="X269" s="221" t="s">
        <v>177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59" t="s">
        <v>324</v>
      </c>
      <c r="D270" s="258"/>
      <c r="E270" s="258"/>
      <c r="F270" s="258"/>
      <c r="G270" s="258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180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9"/>
      <c r="B271" s="220"/>
      <c r="C271" s="250" t="s">
        <v>336</v>
      </c>
      <c r="D271" s="222"/>
      <c r="E271" s="223"/>
      <c r="F271" s="221"/>
      <c r="G271" s="221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137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0" t="s">
        <v>346</v>
      </c>
      <c r="D272" s="222"/>
      <c r="E272" s="223"/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137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50" t="s">
        <v>138</v>
      </c>
      <c r="D273" s="222"/>
      <c r="E273" s="223">
        <v>1</v>
      </c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137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ht="45" outlineLevel="1" x14ac:dyDescent="0.2">
      <c r="A274" s="231">
        <v>37</v>
      </c>
      <c r="B274" s="232" t="s">
        <v>347</v>
      </c>
      <c r="C274" s="249" t="s">
        <v>348</v>
      </c>
      <c r="D274" s="233" t="s">
        <v>245</v>
      </c>
      <c r="E274" s="234">
        <v>1</v>
      </c>
      <c r="F274" s="235"/>
      <c r="G274" s="236">
        <f>ROUND(E274*F274,2)</f>
        <v>0</v>
      </c>
      <c r="H274" s="235"/>
      <c r="I274" s="236">
        <f>ROUND(E274*H274,2)</f>
        <v>0</v>
      </c>
      <c r="J274" s="235"/>
      <c r="K274" s="236">
        <f>ROUND(E274*J274,2)</f>
        <v>0</v>
      </c>
      <c r="L274" s="236">
        <v>21</v>
      </c>
      <c r="M274" s="236">
        <f>G274*(1+L274/100)</f>
        <v>0</v>
      </c>
      <c r="N274" s="236">
        <v>0.62597999999999998</v>
      </c>
      <c r="O274" s="236">
        <f>ROUND(E274*N274,2)</f>
        <v>0.63</v>
      </c>
      <c r="P274" s="236">
        <v>0</v>
      </c>
      <c r="Q274" s="236">
        <f>ROUND(E274*P274,2)</f>
        <v>0</v>
      </c>
      <c r="R274" s="236" t="s">
        <v>266</v>
      </c>
      <c r="S274" s="236" t="s">
        <v>158</v>
      </c>
      <c r="T274" s="237" t="s">
        <v>158</v>
      </c>
      <c r="U274" s="221">
        <v>0.42399999999999999</v>
      </c>
      <c r="V274" s="221">
        <f>ROUND(E274*U274,2)</f>
        <v>0.42</v>
      </c>
      <c r="W274" s="221"/>
      <c r="X274" s="221" t="s">
        <v>177</v>
      </c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59" t="s">
        <v>324</v>
      </c>
      <c r="D275" s="258"/>
      <c r="E275" s="258"/>
      <c r="F275" s="258"/>
      <c r="G275" s="258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180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50" t="s">
        <v>336</v>
      </c>
      <c r="D276" s="222"/>
      <c r="E276" s="223"/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137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50" t="s">
        <v>349</v>
      </c>
      <c r="D277" s="222"/>
      <c r="E277" s="223"/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137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50" t="s">
        <v>138</v>
      </c>
      <c r="D278" s="222"/>
      <c r="E278" s="223">
        <v>1</v>
      </c>
      <c r="F278" s="221"/>
      <c r="G278" s="22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137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1">
        <v>38</v>
      </c>
      <c r="B279" s="232" t="s">
        <v>350</v>
      </c>
      <c r="C279" s="249" t="s">
        <v>351</v>
      </c>
      <c r="D279" s="233" t="s">
        <v>245</v>
      </c>
      <c r="E279" s="234">
        <v>280.35000000000002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6">
        <v>0</v>
      </c>
      <c r="O279" s="236">
        <f>ROUND(E279*N279,2)</f>
        <v>0</v>
      </c>
      <c r="P279" s="236">
        <v>0</v>
      </c>
      <c r="Q279" s="236">
        <f>ROUND(E279*P279,2)</f>
        <v>0</v>
      </c>
      <c r="R279" s="236" t="s">
        <v>266</v>
      </c>
      <c r="S279" s="236" t="s">
        <v>158</v>
      </c>
      <c r="T279" s="237" t="s">
        <v>158</v>
      </c>
      <c r="U279" s="221">
        <v>3.6999999999999998E-2</v>
      </c>
      <c r="V279" s="221">
        <f>ROUND(E279*U279,2)</f>
        <v>10.37</v>
      </c>
      <c r="W279" s="221"/>
      <c r="X279" s="221" t="s">
        <v>177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9" t="s">
        <v>352</v>
      </c>
      <c r="D280" s="258"/>
      <c r="E280" s="258"/>
      <c r="F280" s="258"/>
      <c r="G280" s="258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180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50" t="s">
        <v>353</v>
      </c>
      <c r="D281" s="222"/>
      <c r="E281" s="223"/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137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50" t="s">
        <v>189</v>
      </c>
      <c r="D282" s="222"/>
      <c r="E282" s="223"/>
      <c r="F282" s="221"/>
      <c r="G282" s="22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137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50" t="s">
        <v>354</v>
      </c>
      <c r="D283" s="222"/>
      <c r="E283" s="223">
        <v>280.35000000000002</v>
      </c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137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31">
        <v>39</v>
      </c>
      <c r="B284" s="232" t="s">
        <v>355</v>
      </c>
      <c r="C284" s="249" t="s">
        <v>356</v>
      </c>
      <c r="D284" s="233" t="s">
        <v>357</v>
      </c>
      <c r="E284" s="234">
        <v>1</v>
      </c>
      <c r="F284" s="235"/>
      <c r="G284" s="236">
        <f>ROUND(E284*F284,2)</f>
        <v>0</v>
      </c>
      <c r="H284" s="235"/>
      <c r="I284" s="236">
        <f>ROUND(E284*H284,2)</f>
        <v>0</v>
      </c>
      <c r="J284" s="235"/>
      <c r="K284" s="236">
        <f>ROUND(E284*J284,2)</f>
        <v>0</v>
      </c>
      <c r="L284" s="236">
        <v>21</v>
      </c>
      <c r="M284" s="236">
        <f>G284*(1+L284/100)</f>
        <v>0</v>
      </c>
      <c r="N284" s="236">
        <v>0</v>
      </c>
      <c r="O284" s="236">
        <f>ROUND(E284*N284,2)</f>
        <v>0</v>
      </c>
      <c r="P284" s="236">
        <v>0</v>
      </c>
      <c r="Q284" s="236">
        <f>ROUND(E284*P284,2)</f>
        <v>0</v>
      </c>
      <c r="R284" s="236"/>
      <c r="S284" s="236" t="s">
        <v>132</v>
      </c>
      <c r="T284" s="237" t="s">
        <v>133</v>
      </c>
      <c r="U284" s="221">
        <v>0</v>
      </c>
      <c r="V284" s="221">
        <f>ROUND(E284*U284,2)</f>
        <v>0</v>
      </c>
      <c r="W284" s="221"/>
      <c r="X284" s="221" t="s">
        <v>177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50" t="s">
        <v>138</v>
      </c>
      <c r="D285" s="222"/>
      <c r="E285" s="223">
        <v>1</v>
      </c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137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31">
        <v>40</v>
      </c>
      <c r="B286" s="232" t="s">
        <v>358</v>
      </c>
      <c r="C286" s="249" t="s">
        <v>359</v>
      </c>
      <c r="D286" s="233" t="s">
        <v>357</v>
      </c>
      <c r="E286" s="234">
        <v>1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0</v>
      </c>
      <c r="O286" s="236">
        <f>ROUND(E286*N286,2)</f>
        <v>0</v>
      </c>
      <c r="P286" s="236">
        <v>0</v>
      </c>
      <c r="Q286" s="236">
        <f>ROUND(E286*P286,2)</f>
        <v>0</v>
      </c>
      <c r="R286" s="236"/>
      <c r="S286" s="236" t="s">
        <v>132</v>
      </c>
      <c r="T286" s="237" t="s">
        <v>133</v>
      </c>
      <c r="U286" s="221">
        <v>0</v>
      </c>
      <c r="V286" s="221">
        <f>ROUND(E286*U286,2)</f>
        <v>0</v>
      </c>
      <c r="W286" s="221"/>
      <c r="X286" s="221" t="s">
        <v>177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0" t="s">
        <v>360</v>
      </c>
      <c r="D287" s="222"/>
      <c r="E287" s="223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137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50" t="s">
        <v>138</v>
      </c>
      <c r="D288" s="222"/>
      <c r="E288" s="223">
        <v>1</v>
      </c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137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31">
        <v>41</v>
      </c>
      <c r="B289" s="232" t="s">
        <v>361</v>
      </c>
      <c r="C289" s="249" t="s">
        <v>362</v>
      </c>
      <c r="D289" s="233" t="s">
        <v>245</v>
      </c>
      <c r="E289" s="234">
        <v>12</v>
      </c>
      <c r="F289" s="235"/>
      <c r="G289" s="236">
        <f>ROUND(E289*F289,2)</f>
        <v>0</v>
      </c>
      <c r="H289" s="235"/>
      <c r="I289" s="236">
        <f>ROUND(E289*H289,2)</f>
        <v>0</v>
      </c>
      <c r="J289" s="235"/>
      <c r="K289" s="236">
        <f>ROUND(E289*J289,2)</f>
        <v>0</v>
      </c>
      <c r="L289" s="236">
        <v>21</v>
      </c>
      <c r="M289" s="236">
        <f>G289*(1+L289/100)</f>
        <v>0</v>
      </c>
      <c r="N289" s="236">
        <v>0</v>
      </c>
      <c r="O289" s="236">
        <f>ROUND(E289*N289,2)</f>
        <v>0</v>
      </c>
      <c r="P289" s="236">
        <v>0</v>
      </c>
      <c r="Q289" s="236">
        <f>ROUND(E289*P289,2)</f>
        <v>0</v>
      </c>
      <c r="R289" s="236"/>
      <c r="S289" s="236" t="s">
        <v>132</v>
      </c>
      <c r="T289" s="237" t="s">
        <v>133</v>
      </c>
      <c r="U289" s="221">
        <v>0</v>
      </c>
      <c r="V289" s="221">
        <f>ROUND(E289*U289,2)</f>
        <v>0</v>
      </c>
      <c r="W289" s="221"/>
      <c r="X289" s="221" t="s">
        <v>177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50" t="s">
        <v>189</v>
      </c>
      <c r="D290" s="222"/>
      <c r="E290" s="223"/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137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50" t="s">
        <v>363</v>
      </c>
      <c r="D291" s="222"/>
      <c r="E291" s="223">
        <v>12</v>
      </c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137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1">
        <v>42</v>
      </c>
      <c r="B292" s="232" t="s">
        <v>364</v>
      </c>
      <c r="C292" s="249" t="s">
        <v>365</v>
      </c>
      <c r="D292" s="233" t="s">
        <v>245</v>
      </c>
      <c r="E292" s="234">
        <v>17.5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6">
        <v>0</v>
      </c>
      <c r="O292" s="236">
        <f>ROUND(E292*N292,2)</f>
        <v>0</v>
      </c>
      <c r="P292" s="236">
        <v>0</v>
      </c>
      <c r="Q292" s="236">
        <f>ROUND(E292*P292,2)</f>
        <v>0</v>
      </c>
      <c r="R292" s="236"/>
      <c r="S292" s="236" t="s">
        <v>132</v>
      </c>
      <c r="T292" s="237" t="s">
        <v>133</v>
      </c>
      <c r="U292" s="221">
        <v>0</v>
      </c>
      <c r="V292" s="221">
        <f>ROUND(E292*U292,2)</f>
        <v>0</v>
      </c>
      <c r="W292" s="221"/>
      <c r="X292" s="221" t="s">
        <v>177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178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0" t="s">
        <v>189</v>
      </c>
      <c r="D293" s="222"/>
      <c r="E293" s="223"/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137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50" t="s">
        <v>366</v>
      </c>
      <c r="D294" s="222"/>
      <c r="E294" s="223">
        <v>17.5</v>
      </c>
      <c r="F294" s="221"/>
      <c r="G294" s="221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137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31">
        <v>43</v>
      </c>
      <c r="B295" s="232" t="s">
        <v>367</v>
      </c>
      <c r="C295" s="249" t="s">
        <v>368</v>
      </c>
      <c r="D295" s="233" t="s">
        <v>357</v>
      </c>
      <c r="E295" s="234">
        <v>1</v>
      </c>
      <c r="F295" s="235"/>
      <c r="G295" s="236">
        <f>ROUND(E295*F295,2)</f>
        <v>0</v>
      </c>
      <c r="H295" s="235"/>
      <c r="I295" s="236">
        <f>ROUND(E295*H295,2)</f>
        <v>0</v>
      </c>
      <c r="J295" s="235"/>
      <c r="K295" s="236">
        <f>ROUND(E295*J295,2)</f>
        <v>0</v>
      </c>
      <c r="L295" s="236">
        <v>21</v>
      </c>
      <c r="M295" s="236">
        <f>G295*(1+L295/100)</f>
        <v>0</v>
      </c>
      <c r="N295" s="236">
        <v>0</v>
      </c>
      <c r="O295" s="236">
        <f>ROUND(E295*N295,2)</f>
        <v>0</v>
      </c>
      <c r="P295" s="236">
        <v>0</v>
      </c>
      <c r="Q295" s="236">
        <f>ROUND(E295*P295,2)</f>
        <v>0</v>
      </c>
      <c r="R295" s="236"/>
      <c r="S295" s="236" t="s">
        <v>132</v>
      </c>
      <c r="T295" s="237" t="s">
        <v>133</v>
      </c>
      <c r="U295" s="221">
        <v>0</v>
      </c>
      <c r="V295" s="221">
        <f>ROUND(E295*U295,2)</f>
        <v>0</v>
      </c>
      <c r="W295" s="221"/>
      <c r="X295" s="221" t="s">
        <v>177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9"/>
      <c r="B296" s="220"/>
      <c r="C296" s="250" t="s">
        <v>189</v>
      </c>
      <c r="D296" s="222"/>
      <c r="E296" s="223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137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50" t="s">
        <v>138</v>
      </c>
      <c r="D297" s="222"/>
      <c r="E297" s="223">
        <v>1</v>
      </c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137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1">
        <v>44</v>
      </c>
      <c r="B298" s="232" t="s">
        <v>369</v>
      </c>
      <c r="C298" s="249" t="s">
        <v>370</v>
      </c>
      <c r="D298" s="233" t="s">
        <v>245</v>
      </c>
      <c r="E298" s="234">
        <v>22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6">
        <v>0</v>
      </c>
      <c r="O298" s="236">
        <f>ROUND(E298*N298,2)</f>
        <v>0</v>
      </c>
      <c r="P298" s="236">
        <v>0</v>
      </c>
      <c r="Q298" s="236">
        <f>ROUND(E298*P298,2)</f>
        <v>0</v>
      </c>
      <c r="R298" s="236"/>
      <c r="S298" s="236" t="s">
        <v>132</v>
      </c>
      <c r="T298" s="237" t="s">
        <v>133</v>
      </c>
      <c r="U298" s="221">
        <v>0</v>
      </c>
      <c r="V298" s="221">
        <f>ROUND(E298*U298,2)</f>
        <v>0</v>
      </c>
      <c r="W298" s="221"/>
      <c r="X298" s="221" t="s">
        <v>177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178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50" t="s">
        <v>189</v>
      </c>
      <c r="D299" s="222"/>
      <c r="E299" s="223"/>
      <c r="F299" s="221"/>
      <c r="G299" s="22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137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9"/>
      <c r="B300" s="220"/>
      <c r="C300" s="250" t="s">
        <v>371</v>
      </c>
      <c r="D300" s="222"/>
      <c r="E300" s="223">
        <v>22</v>
      </c>
      <c r="F300" s="221"/>
      <c r="G300" s="221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137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1">
        <v>45</v>
      </c>
      <c r="B301" s="232" t="s">
        <v>372</v>
      </c>
      <c r="C301" s="249" t="s">
        <v>373</v>
      </c>
      <c r="D301" s="233" t="s">
        <v>357</v>
      </c>
      <c r="E301" s="234">
        <v>1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6">
        <v>0</v>
      </c>
      <c r="O301" s="236">
        <f>ROUND(E301*N301,2)</f>
        <v>0</v>
      </c>
      <c r="P301" s="236">
        <v>0</v>
      </c>
      <c r="Q301" s="236">
        <f>ROUND(E301*P301,2)</f>
        <v>0</v>
      </c>
      <c r="R301" s="236"/>
      <c r="S301" s="236" t="s">
        <v>132</v>
      </c>
      <c r="T301" s="237" t="s">
        <v>133</v>
      </c>
      <c r="U301" s="221">
        <v>0</v>
      </c>
      <c r="V301" s="221">
        <f>ROUND(E301*U301,2)</f>
        <v>0</v>
      </c>
      <c r="W301" s="221"/>
      <c r="X301" s="221" t="s">
        <v>177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0" t="s">
        <v>138</v>
      </c>
      <c r="D302" s="222"/>
      <c r="E302" s="223">
        <v>1</v>
      </c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137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31">
        <v>46</v>
      </c>
      <c r="B303" s="232" t="s">
        <v>374</v>
      </c>
      <c r="C303" s="249" t="s">
        <v>375</v>
      </c>
      <c r="D303" s="233" t="s">
        <v>245</v>
      </c>
      <c r="E303" s="234">
        <v>280.35000000000002</v>
      </c>
      <c r="F303" s="235"/>
      <c r="G303" s="236">
        <f>ROUND(E303*F303,2)</f>
        <v>0</v>
      </c>
      <c r="H303" s="235"/>
      <c r="I303" s="236">
        <f>ROUND(E303*H303,2)</f>
        <v>0</v>
      </c>
      <c r="J303" s="235"/>
      <c r="K303" s="236">
        <f>ROUND(E303*J303,2)</f>
        <v>0</v>
      </c>
      <c r="L303" s="236">
        <v>21</v>
      </c>
      <c r="M303" s="236">
        <f>G303*(1+L303/100)</f>
        <v>0</v>
      </c>
      <c r="N303" s="236">
        <v>1E-3</v>
      </c>
      <c r="O303" s="236">
        <f>ROUND(E303*N303,2)</f>
        <v>0.28000000000000003</v>
      </c>
      <c r="P303" s="236">
        <v>0</v>
      </c>
      <c r="Q303" s="236">
        <f>ROUND(E303*P303,2)</f>
        <v>0</v>
      </c>
      <c r="R303" s="236"/>
      <c r="S303" s="236" t="s">
        <v>132</v>
      </c>
      <c r="T303" s="237" t="s">
        <v>133</v>
      </c>
      <c r="U303" s="221">
        <v>0</v>
      </c>
      <c r="V303" s="221">
        <f>ROUND(E303*U303,2)</f>
        <v>0</v>
      </c>
      <c r="W303" s="221"/>
      <c r="X303" s="221" t="s">
        <v>177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178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9"/>
      <c r="B304" s="220"/>
      <c r="C304" s="250" t="s">
        <v>189</v>
      </c>
      <c r="D304" s="222"/>
      <c r="E304" s="223"/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137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50" t="s">
        <v>354</v>
      </c>
      <c r="D305" s="222"/>
      <c r="E305" s="223">
        <v>280.35000000000002</v>
      </c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137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22.5" outlineLevel="1" x14ac:dyDescent="0.2">
      <c r="A306" s="231">
        <v>47</v>
      </c>
      <c r="B306" s="232" t="s">
        <v>376</v>
      </c>
      <c r="C306" s="249" t="s">
        <v>377</v>
      </c>
      <c r="D306" s="233" t="s">
        <v>357</v>
      </c>
      <c r="E306" s="234">
        <v>283.815</v>
      </c>
      <c r="F306" s="235"/>
      <c r="G306" s="236">
        <f>ROUND(E306*F306,2)</f>
        <v>0</v>
      </c>
      <c r="H306" s="235"/>
      <c r="I306" s="236">
        <f>ROUND(E306*H306,2)</f>
        <v>0</v>
      </c>
      <c r="J306" s="235"/>
      <c r="K306" s="236">
        <f>ROUND(E306*J306,2)</f>
        <v>0</v>
      </c>
      <c r="L306" s="236">
        <v>21</v>
      </c>
      <c r="M306" s="236">
        <f>G306*(1+L306/100)</f>
        <v>0</v>
      </c>
      <c r="N306" s="236">
        <v>3.5999999999999997E-2</v>
      </c>
      <c r="O306" s="236">
        <f>ROUND(E306*N306,2)</f>
        <v>10.220000000000001</v>
      </c>
      <c r="P306" s="236">
        <v>0</v>
      </c>
      <c r="Q306" s="236">
        <f>ROUND(E306*P306,2)</f>
        <v>0</v>
      </c>
      <c r="R306" s="236" t="s">
        <v>260</v>
      </c>
      <c r="S306" s="236" t="s">
        <v>158</v>
      </c>
      <c r="T306" s="237" t="s">
        <v>158</v>
      </c>
      <c r="U306" s="221">
        <v>0</v>
      </c>
      <c r="V306" s="221">
        <f>ROUND(E306*U306,2)</f>
        <v>0</v>
      </c>
      <c r="W306" s="221"/>
      <c r="X306" s="221" t="s">
        <v>261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262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9"/>
      <c r="B307" s="220"/>
      <c r="C307" s="250" t="s">
        <v>189</v>
      </c>
      <c r="D307" s="222"/>
      <c r="E307" s="223"/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137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0" t="s">
        <v>325</v>
      </c>
      <c r="D308" s="222"/>
      <c r="E308" s="223"/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137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9"/>
      <c r="B309" s="220"/>
      <c r="C309" s="250" t="s">
        <v>332</v>
      </c>
      <c r="D309" s="222"/>
      <c r="E309" s="223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137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9"/>
      <c r="B310" s="220"/>
      <c r="C310" s="260" t="s">
        <v>202</v>
      </c>
      <c r="D310" s="256"/>
      <c r="E310" s="257"/>
      <c r="F310" s="221"/>
      <c r="G310" s="221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137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9"/>
      <c r="B311" s="220"/>
      <c r="C311" s="261" t="s">
        <v>378</v>
      </c>
      <c r="D311" s="256"/>
      <c r="E311" s="257">
        <v>278.25</v>
      </c>
      <c r="F311" s="221"/>
      <c r="G311" s="221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137</v>
      </c>
      <c r="AH311" s="212">
        <v>2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60" t="s">
        <v>204</v>
      </c>
      <c r="D312" s="256"/>
      <c r="E312" s="257"/>
      <c r="F312" s="221"/>
      <c r="G312" s="221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137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19"/>
      <c r="B313" s="220"/>
      <c r="C313" s="250" t="s">
        <v>379</v>
      </c>
      <c r="D313" s="222"/>
      <c r="E313" s="223">
        <v>283.81</v>
      </c>
      <c r="F313" s="221"/>
      <c r="G313" s="221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137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31">
        <v>48</v>
      </c>
      <c r="B314" s="232" t="s">
        <v>380</v>
      </c>
      <c r="C314" s="249" t="s">
        <v>381</v>
      </c>
      <c r="D314" s="233" t="s">
        <v>357</v>
      </c>
      <c r="E314" s="234">
        <v>183.39599999999999</v>
      </c>
      <c r="F314" s="235"/>
      <c r="G314" s="236">
        <f>ROUND(E314*F314,2)</f>
        <v>0</v>
      </c>
      <c r="H314" s="235"/>
      <c r="I314" s="236">
        <f>ROUND(E314*H314,2)</f>
        <v>0</v>
      </c>
      <c r="J314" s="235"/>
      <c r="K314" s="236">
        <f>ROUND(E314*J314,2)</f>
        <v>0</v>
      </c>
      <c r="L314" s="236">
        <v>21</v>
      </c>
      <c r="M314" s="236">
        <f>G314*(1+L314/100)</f>
        <v>0</v>
      </c>
      <c r="N314" s="236">
        <v>0.08</v>
      </c>
      <c r="O314" s="236">
        <f>ROUND(E314*N314,2)</f>
        <v>14.67</v>
      </c>
      <c r="P314" s="236">
        <v>0</v>
      </c>
      <c r="Q314" s="236">
        <f>ROUND(E314*P314,2)</f>
        <v>0</v>
      </c>
      <c r="R314" s="236" t="s">
        <v>260</v>
      </c>
      <c r="S314" s="236" t="s">
        <v>158</v>
      </c>
      <c r="T314" s="237" t="s">
        <v>158</v>
      </c>
      <c r="U314" s="221">
        <v>0</v>
      </c>
      <c r="V314" s="221">
        <f>ROUND(E314*U314,2)</f>
        <v>0</v>
      </c>
      <c r="W314" s="221"/>
      <c r="X314" s="221" t="s">
        <v>261</v>
      </c>
      <c r="Y314" s="212"/>
      <c r="Z314" s="212"/>
      <c r="AA314" s="212"/>
      <c r="AB314" s="212"/>
      <c r="AC314" s="212"/>
      <c r="AD314" s="212"/>
      <c r="AE314" s="212"/>
      <c r="AF314" s="212"/>
      <c r="AG314" s="212" t="s">
        <v>262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19"/>
      <c r="B315" s="220"/>
      <c r="C315" s="250" t="s">
        <v>189</v>
      </c>
      <c r="D315" s="222"/>
      <c r="E315" s="223"/>
      <c r="F315" s="221"/>
      <c r="G315" s="221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137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0" t="s">
        <v>325</v>
      </c>
      <c r="D316" s="222"/>
      <c r="E316" s="223"/>
      <c r="F316" s="221"/>
      <c r="G316" s="221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137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50" t="s">
        <v>326</v>
      </c>
      <c r="D317" s="222"/>
      <c r="E317" s="223"/>
      <c r="F317" s="221"/>
      <c r="G317" s="22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137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19"/>
      <c r="B318" s="220"/>
      <c r="C318" s="260" t="s">
        <v>202</v>
      </c>
      <c r="D318" s="256"/>
      <c r="E318" s="257"/>
      <c r="F318" s="221"/>
      <c r="G318" s="221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137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19"/>
      <c r="B319" s="220"/>
      <c r="C319" s="261" t="s">
        <v>382</v>
      </c>
      <c r="D319" s="256"/>
      <c r="E319" s="257">
        <v>179.8</v>
      </c>
      <c r="F319" s="221"/>
      <c r="G319" s="221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137</v>
      </c>
      <c r="AH319" s="212">
        <v>2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60" t="s">
        <v>204</v>
      </c>
      <c r="D320" s="256"/>
      <c r="E320" s="257"/>
      <c r="F320" s="221"/>
      <c r="G320" s="221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137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19"/>
      <c r="B321" s="220"/>
      <c r="C321" s="250" t="s">
        <v>383</v>
      </c>
      <c r="D321" s="222"/>
      <c r="E321" s="223">
        <v>183.4</v>
      </c>
      <c r="F321" s="221"/>
      <c r="G321" s="221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137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ht="22.5" outlineLevel="1" x14ac:dyDescent="0.2">
      <c r="A322" s="231">
        <v>49</v>
      </c>
      <c r="B322" s="232" t="s">
        <v>384</v>
      </c>
      <c r="C322" s="249" t="s">
        <v>385</v>
      </c>
      <c r="D322" s="233" t="s">
        <v>357</v>
      </c>
      <c r="E322" s="234">
        <v>68.697000000000003</v>
      </c>
      <c r="F322" s="235"/>
      <c r="G322" s="236">
        <f>ROUND(E322*F322,2)</f>
        <v>0</v>
      </c>
      <c r="H322" s="235"/>
      <c r="I322" s="236">
        <f>ROUND(E322*H322,2)</f>
        <v>0</v>
      </c>
      <c r="J322" s="235"/>
      <c r="K322" s="236">
        <f>ROUND(E322*J322,2)</f>
        <v>0</v>
      </c>
      <c r="L322" s="236">
        <v>21</v>
      </c>
      <c r="M322" s="236">
        <f>G322*(1+L322/100)</f>
        <v>0</v>
      </c>
      <c r="N322" s="236">
        <v>4.8000000000000001E-2</v>
      </c>
      <c r="O322" s="236">
        <f>ROUND(E322*N322,2)</f>
        <v>3.3</v>
      </c>
      <c r="P322" s="236">
        <v>0</v>
      </c>
      <c r="Q322" s="236">
        <f>ROUND(E322*P322,2)</f>
        <v>0</v>
      </c>
      <c r="R322" s="236" t="s">
        <v>260</v>
      </c>
      <c r="S322" s="236" t="s">
        <v>158</v>
      </c>
      <c r="T322" s="237" t="s">
        <v>158</v>
      </c>
      <c r="U322" s="221">
        <v>0</v>
      </c>
      <c r="V322" s="221">
        <f>ROUND(E322*U322,2)</f>
        <v>0</v>
      </c>
      <c r="W322" s="221"/>
      <c r="X322" s="221" t="s">
        <v>261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262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50" t="s">
        <v>189</v>
      </c>
      <c r="D323" s="222"/>
      <c r="E323" s="223"/>
      <c r="F323" s="221"/>
      <c r="G323" s="221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137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50" t="s">
        <v>325</v>
      </c>
      <c r="D324" s="222"/>
      <c r="E324" s="223"/>
      <c r="F324" s="221"/>
      <c r="G324" s="221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137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50" t="s">
        <v>328</v>
      </c>
      <c r="D325" s="222"/>
      <c r="E325" s="223"/>
      <c r="F325" s="221"/>
      <c r="G325" s="22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137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60" t="s">
        <v>202</v>
      </c>
      <c r="D326" s="256"/>
      <c r="E326" s="257"/>
      <c r="F326" s="221"/>
      <c r="G326" s="221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137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61" t="s">
        <v>386</v>
      </c>
      <c r="D327" s="256"/>
      <c r="E327" s="257">
        <v>67.349999999999994</v>
      </c>
      <c r="F327" s="221"/>
      <c r="G327" s="22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137</v>
      </c>
      <c r="AH327" s="212">
        <v>2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19"/>
      <c r="B328" s="220"/>
      <c r="C328" s="260" t="s">
        <v>204</v>
      </c>
      <c r="D328" s="256"/>
      <c r="E328" s="257"/>
      <c r="F328" s="221"/>
      <c r="G328" s="221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137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50" t="s">
        <v>387</v>
      </c>
      <c r="D329" s="222"/>
      <c r="E329" s="223">
        <v>68.7</v>
      </c>
      <c r="F329" s="221"/>
      <c r="G329" s="221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137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2.5" outlineLevel="1" x14ac:dyDescent="0.2">
      <c r="A330" s="231">
        <v>50</v>
      </c>
      <c r="B330" s="232" t="s">
        <v>388</v>
      </c>
      <c r="C330" s="249" t="s">
        <v>389</v>
      </c>
      <c r="D330" s="233" t="s">
        <v>357</v>
      </c>
      <c r="E330" s="234">
        <v>10.199999999999999</v>
      </c>
      <c r="F330" s="235"/>
      <c r="G330" s="236">
        <f>ROUND(E330*F330,2)</f>
        <v>0</v>
      </c>
      <c r="H330" s="235"/>
      <c r="I330" s="236">
        <f>ROUND(E330*H330,2)</f>
        <v>0</v>
      </c>
      <c r="J330" s="235"/>
      <c r="K330" s="236">
        <f>ROUND(E330*J330,2)</f>
        <v>0</v>
      </c>
      <c r="L330" s="236">
        <v>21</v>
      </c>
      <c r="M330" s="236">
        <f>G330*(1+L330/100)</f>
        <v>0</v>
      </c>
      <c r="N330" s="236">
        <v>6.4000000000000001E-2</v>
      </c>
      <c r="O330" s="236">
        <f>ROUND(E330*N330,2)</f>
        <v>0.65</v>
      </c>
      <c r="P330" s="236">
        <v>0</v>
      </c>
      <c r="Q330" s="236">
        <f>ROUND(E330*P330,2)</f>
        <v>0</v>
      </c>
      <c r="R330" s="236" t="s">
        <v>260</v>
      </c>
      <c r="S330" s="236" t="s">
        <v>158</v>
      </c>
      <c r="T330" s="237" t="s">
        <v>158</v>
      </c>
      <c r="U330" s="221">
        <v>0</v>
      </c>
      <c r="V330" s="221">
        <f>ROUND(E330*U330,2)</f>
        <v>0</v>
      </c>
      <c r="W330" s="221"/>
      <c r="X330" s="221" t="s">
        <v>261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262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19"/>
      <c r="B331" s="220"/>
      <c r="C331" s="250" t="s">
        <v>189</v>
      </c>
      <c r="D331" s="222"/>
      <c r="E331" s="223"/>
      <c r="F331" s="221"/>
      <c r="G331" s="221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137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9"/>
      <c r="B332" s="220"/>
      <c r="C332" s="250" t="s">
        <v>325</v>
      </c>
      <c r="D332" s="222"/>
      <c r="E332" s="223"/>
      <c r="F332" s="221"/>
      <c r="G332" s="221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137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19"/>
      <c r="B333" s="220"/>
      <c r="C333" s="250" t="s">
        <v>331</v>
      </c>
      <c r="D333" s="222"/>
      <c r="E333" s="223"/>
      <c r="F333" s="221"/>
      <c r="G333" s="221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  <c r="R333" s="221"/>
      <c r="S333" s="221"/>
      <c r="T333" s="221"/>
      <c r="U333" s="221"/>
      <c r="V333" s="221"/>
      <c r="W333" s="221"/>
      <c r="X333" s="221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137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19"/>
      <c r="B334" s="220"/>
      <c r="C334" s="260" t="s">
        <v>202</v>
      </c>
      <c r="D334" s="256"/>
      <c r="E334" s="257"/>
      <c r="F334" s="221"/>
      <c r="G334" s="221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  <c r="R334" s="221"/>
      <c r="S334" s="221"/>
      <c r="T334" s="221"/>
      <c r="U334" s="221"/>
      <c r="V334" s="221"/>
      <c r="W334" s="221"/>
      <c r="X334" s="221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137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9"/>
      <c r="B335" s="220"/>
      <c r="C335" s="261" t="s">
        <v>390</v>
      </c>
      <c r="D335" s="256"/>
      <c r="E335" s="257">
        <v>10</v>
      </c>
      <c r="F335" s="221"/>
      <c r="G335" s="221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137</v>
      </c>
      <c r="AH335" s="212">
        <v>2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19"/>
      <c r="B336" s="220"/>
      <c r="C336" s="260" t="s">
        <v>204</v>
      </c>
      <c r="D336" s="256"/>
      <c r="E336" s="257"/>
      <c r="F336" s="221"/>
      <c r="G336" s="221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  <c r="R336" s="221"/>
      <c r="S336" s="221"/>
      <c r="T336" s="221"/>
      <c r="U336" s="221"/>
      <c r="V336" s="221"/>
      <c r="W336" s="221"/>
      <c r="X336" s="221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137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19"/>
      <c r="B337" s="220"/>
      <c r="C337" s="250" t="s">
        <v>391</v>
      </c>
      <c r="D337" s="222"/>
      <c r="E337" s="223">
        <v>10.199999999999999</v>
      </c>
      <c r="F337" s="221"/>
      <c r="G337" s="221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137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31">
        <v>51</v>
      </c>
      <c r="B338" s="232" t="s">
        <v>392</v>
      </c>
      <c r="C338" s="249" t="s">
        <v>393</v>
      </c>
      <c r="D338" s="233" t="s">
        <v>357</v>
      </c>
      <c r="E338" s="234">
        <v>10.199999999999999</v>
      </c>
      <c r="F338" s="235"/>
      <c r="G338" s="236">
        <f>ROUND(E338*F338,2)</f>
        <v>0</v>
      </c>
      <c r="H338" s="235"/>
      <c r="I338" s="236">
        <f>ROUND(E338*H338,2)</f>
        <v>0</v>
      </c>
      <c r="J338" s="235"/>
      <c r="K338" s="236">
        <f>ROUND(E338*J338,2)</f>
        <v>0</v>
      </c>
      <c r="L338" s="236">
        <v>21</v>
      </c>
      <c r="M338" s="236">
        <f>G338*(1+L338/100)</f>
        <v>0</v>
      </c>
      <c r="N338" s="236">
        <v>6.4000000000000001E-2</v>
      </c>
      <c r="O338" s="236">
        <f>ROUND(E338*N338,2)</f>
        <v>0.65</v>
      </c>
      <c r="P338" s="236">
        <v>0</v>
      </c>
      <c r="Q338" s="236">
        <f>ROUND(E338*P338,2)</f>
        <v>0</v>
      </c>
      <c r="R338" s="236" t="s">
        <v>260</v>
      </c>
      <c r="S338" s="236" t="s">
        <v>158</v>
      </c>
      <c r="T338" s="237" t="s">
        <v>158</v>
      </c>
      <c r="U338" s="221">
        <v>0</v>
      </c>
      <c r="V338" s="221">
        <f>ROUND(E338*U338,2)</f>
        <v>0</v>
      </c>
      <c r="W338" s="221"/>
      <c r="X338" s="221" t="s">
        <v>261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262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9"/>
      <c r="B339" s="220"/>
      <c r="C339" s="250" t="s">
        <v>189</v>
      </c>
      <c r="D339" s="222"/>
      <c r="E339" s="223"/>
      <c r="F339" s="221"/>
      <c r="G339" s="221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137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19"/>
      <c r="B340" s="220"/>
      <c r="C340" s="250" t="s">
        <v>325</v>
      </c>
      <c r="D340" s="222"/>
      <c r="E340" s="223"/>
      <c r="F340" s="221"/>
      <c r="G340" s="221"/>
      <c r="H340" s="221"/>
      <c r="I340" s="221"/>
      <c r="J340" s="221"/>
      <c r="K340" s="221"/>
      <c r="L340" s="221"/>
      <c r="M340" s="221"/>
      <c r="N340" s="221"/>
      <c r="O340" s="221"/>
      <c r="P340" s="221"/>
      <c r="Q340" s="221"/>
      <c r="R340" s="221"/>
      <c r="S340" s="221"/>
      <c r="T340" s="221"/>
      <c r="U340" s="221"/>
      <c r="V340" s="221"/>
      <c r="W340" s="221"/>
      <c r="X340" s="221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137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50" t="s">
        <v>330</v>
      </c>
      <c r="D341" s="222"/>
      <c r="E341" s="223"/>
      <c r="F341" s="221"/>
      <c r="G341" s="221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137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19"/>
      <c r="B342" s="220"/>
      <c r="C342" s="260" t="s">
        <v>202</v>
      </c>
      <c r="D342" s="256"/>
      <c r="E342" s="257"/>
      <c r="F342" s="221"/>
      <c r="G342" s="221"/>
      <c r="H342" s="221"/>
      <c r="I342" s="221"/>
      <c r="J342" s="221"/>
      <c r="K342" s="221"/>
      <c r="L342" s="221"/>
      <c r="M342" s="221"/>
      <c r="N342" s="221"/>
      <c r="O342" s="221"/>
      <c r="P342" s="221"/>
      <c r="Q342" s="221"/>
      <c r="R342" s="221"/>
      <c r="S342" s="221"/>
      <c r="T342" s="221"/>
      <c r="U342" s="221"/>
      <c r="V342" s="221"/>
      <c r="W342" s="221"/>
      <c r="X342" s="221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137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19"/>
      <c r="B343" s="220"/>
      <c r="C343" s="261" t="s">
        <v>390</v>
      </c>
      <c r="D343" s="256"/>
      <c r="E343" s="257">
        <v>10</v>
      </c>
      <c r="F343" s="221"/>
      <c r="G343" s="221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137</v>
      </c>
      <c r="AH343" s="212">
        <v>2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9"/>
      <c r="B344" s="220"/>
      <c r="C344" s="260" t="s">
        <v>204</v>
      </c>
      <c r="D344" s="256"/>
      <c r="E344" s="257"/>
      <c r="F344" s="221"/>
      <c r="G344" s="221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137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19"/>
      <c r="B345" s="220"/>
      <c r="C345" s="250" t="s">
        <v>391</v>
      </c>
      <c r="D345" s="222"/>
      <c r="E345" s="223">
        <v>10.199999999999999</v>
      </c>
      <c r="F345" s="221"/>
      <c r="G345" s="221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137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25" t="s">
        <v>127</v>
      </c>
      <c r="B346" s="226" t="s">
        <v>89</v>
      </c>
      <c r="C346" s="248" t="s">
        <v>90</v>
      </c>
      <c r="D346" s="227"/>
      <c r="E346" s="228"/>
      <c r="F346" s="229"/>
      <c r="G346" s="229">
        <f>SUMIF(AG347:AG362,"&lt;&gt;NOR",G347:G362)</f>
        <v>0</v>
      </c>
      <c r="H346" s="229"/>
      <c r="I346" s="229">
        <f>SUM(I347:I362)</f>
        <v>0</v>
      </c>
      <c r="J346" s="229"/>
      <c r="K346" s="229">
        <f>SUM(K347:K362)</f>
        <v>0</v>
      </c>
      <c r="L346" s="229"/>
      <c r="M346" s="229">
        <f>SUM(M347:M362)</f>
        <v>0</v>
      </c>
      <c r="N346" s="229"/>
      <c r="O346" s="229">
        <f>SUM(O347:O362)</f>
        <v>16.98</v>
      </c>
      <c r="P346" s="229"/>
      <c r="Q346" s="229">
        <f>SUM(Q347:Q362)</f>
        <v>1.4</v>
      </c>
      <c r="R346" s="229"/>
      <c r="S346" s="229"/>
      <c r="T346" s="230"/>
      <c r="U346" s="224"/>
      <c r="V346" s="224">
        <f>SUM(V347:V362)</f>
        <v>0</v>
      </c>
      <c r="W346" s="224"/>
      <c r="X346" s="224"/>
      <c r="AG346" t="s">
        <v>128</v>
      </c>
    </row>
    <row r="347" spans="1:60" outlineLevel="1" x14ac:dyDescent="0.2">
      <c r="A347" s="231">
        <v>52</v>
      </c>
      <c r="B347" s="232" t="s">
        <v>394</v>
      </c>
      <c r="C347" s="249" t="s">
        <v>395</v>
      </c>
      <c r="D347" s="233" t="s">
        <v>357</v>
      </c>
      <c r="E347" s="234">
        <v>5</v>
      </c>
      <c r="F347" s="235"/>
      <c r="G347" s="236">
        <f>ROUND(E347*F347,2)</f>
        <v>0</v>
      </c>
      <c r="H347" s="235"/>
      <c r="I347" s="236">
        <f>ROUND(E347*H347,2)</f>
        <v>0</v>
      </c>
      <c r="J347" s="235"/>
      <c r="K347" s="236">
        <f>ROUND(E347*J347,2)</f>
        <v>0</v>
      </c>
      <c r="L347" s="236">
        <v>21</v>
      </c>
      <c r="M347" s="236">
        <f>G347*(1+L347/100)</f>
        <v>0</v>
      </c>
      <c r="N347" s="236">
        <v>0.1</v>
      </c>
      <c r="O347" s="236">
        <f>ROUND(E347*N347,2)</f>
        <v>0.5</v>
      </c>
      <c r="P347" s="236">
        <v>0</v>
      </c>
      <c r="Q347" s="236">
        <f>ROUND(E347*P347,2)</f>
        <v>0</v>
      </c>
      <c r="R347" s="236"/>
      <c r="S347" s="236" t="s">
        <v>132</v>
      </c>
      <c r="T347" s="237" t="s">
        <v>133</v>
      </c>
      <c r="U347" s="221">
        <v>0</v>
      </c>
      <c r="V347" s="221">
        <f>ROUND(E347*U347,2)</f>
        <v>0</v>
      </c>
      <c r="W347" s="221"/>
      <c r="X347" s="221" t="s">
        <v>177</v>
      </c>
      <c r="Y347" s="212"/>
      <c r="Z347" s="212"/>
      <c r="AA347" s="212"/>
      <c r="AB347" s="212"/>
      <c r="AC347" s="212"/>
      <c r="AD347" s="212"/>
      <c r="AE347" s="212"/>
      <c r="AF347" s="212"/>
      <c r="AG347" s="212" t="s">
        <v>178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19"/>
      <c r="B348" s="220"/>
      <c r="C348" s="250" t="s">
        <v>396</v>
      </c>
      <c r="D348" s="222"/>
      <c r="E348" s="223"/>
      <c r="F348" s="221"/>
      <c r="G348" s="221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137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19"/>
      <c r="B349" s="220"/>
      <c r="C349" s="250" t="s">
        <v>189</v>
      </c>
      <c r="D349" s="222"/>
      <c r="E349" s="223"/>
      <c r="F349" s="221"/>
      <c r="G349" s="221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137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19"/>
      <c r="B350" s="220"/>
      <c r="C350" s="250" t="s">
        <v>397</v>
      </c>
      <c r="D350" s="222"/>
      <c r="E350" s="223">
        <v>5</v>
      </c>
      <c r="F350" s="221"/>
      <c r="G350" s="221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137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31">
        <v>53</v>
      </c>
      <c r="B351" s="232" t="s">
        <v>398</v>
      </c>
      <c r="C351" s="249" t="s">
        <v>399</v>
      </c>
      <c r="D351" s="233" t="s">
        <v>357</v>
      </c>
      <c r="E351" s="234">
        <v>1</v>
      </c>
      <c r="F351" s="235"/>
      <c r="G351" s="236">
        <f>ROUND(E351*F351,2)</f>
        <v>0</v>
      </c>
      <c r="H351" s="235"/>
      <c r="I351" s="236">
        <f>ROUND(E351*H351,2)</f>
        <v>0</v>
      </c>
      <c r="J351" s="235"/>
      <c r="K351" s="236">
        <f>ROUND(E351*J351,2)</f>
        <v>0</v>
      </c>
      <c r="L351" s="236">
        <v>21</v>
      </c>
      <c r="M351" s="236">
        <f>G351*(1+L351/100)</f>
        <v>0</v>
      </c>
      <c r="N351" s="236">
        <v>0.2</v>
      </c>
      <c r="O351" s="236">
        <f>ROUND(E351*N351,2)</f>
        <v>0.2</v>
      </c>
      <c r="P351" s="236">
        <v>0</v>
      </c>
      <c r="Q351" s="236">
        <f>ROUND(E351*P351,2)</f>
        <v>0</v>
      </c>
      <c r="R351" s="236"/>
      <c r="S351" s="236" t="s">
        <v>132</v>
      </c>
      <c r="T351" s="237" t="s">
        <v>133</v>
      </c>
      <c r="U351" s="221">
        <v>0</v>
      </c>
      <c r="V351" s="221">
        <f>ROUND(E351*U351,2)</f>
        <v>0</v>
      </c>
      <c r="W351" s="221"/>
      <c r="X351" s="221" t="s">
        <v>177</v>
      </c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9"/>
      <c r="B352" s="220"/>
      <c r="C352" s="250" t="s">
        <v>396</v>
      </c>
      <c r="D352" s="222"/>
      <c r="E352" s="223"/>
      <c r="F352" s="221"/>
      <c r="G352" s="221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137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19"/>
      <c r="B353" s="220"/>
      <c r="C353" s="250" t="s">
        <v>189</v>
      </c>
      <c r="D353" s="222"/>
      <c r="E353" s="223"/>
      <c r="F353" s="221"/>
      <c r="G353" s="221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137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19"/>
      <c r="B354" s="220"/>
      <c r="C354" s="250" t="s">
        <v>138</v>
      </c>
      <c r="D354" s="222"/>
      <c r="E354" s="223">
        <v>1</v>
      </c>
      <c r="F354" s="221"/>
      <c r="G354" s="221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  <c r="R354" s="221"/>
      <c r="S354" s="221"/>
      <c r="T354" s="221"/>
      <c r="U354" s="221"/>
      <c r="V354" s="221"/>
      <c r="W354" s="221"/>
      <c r="X354" s="221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137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31">
        <v>54</v>
      </c>
      <c r="B355" s="232" t="s">
        <v>400</v>
      </c>
      <c r="C355" s="249" t="s">
        <v>401</v>
      </c>
      <c r="D355" s="233" t="s">
        <v>357</v>
      </c>
      <c r="E355" s="234">
        <v>7</v>
      </c>
      <c r="F355" s="235"/>
      <c r="G355" s="236">
        <f>ROUND(E355*F355,2)</f>
        <v>0</v>
      </c>
      <c r="H355" s="235"/>
      <c r="I355" s="236">
        <f>ROUND(E355*H355,2)</f>
        <v>0</v>
      </c>
      <c r="J355" s="235"/>
      <c r="K355" s="236">
        <f>ROUND(E355*J355,2)</f>
        <v>0</v>
      </c>
      <c r="L355" s="236">
        <v>21</v>
      </c>
      <c r="M355" s="236">
        <f>G355*(1+L355/100)</f>
        <v>0</v>
      </c>
      <c r="N355" s="236">
        <v>0.2</v>
      </c>
      <c r="O355" s="236">
        <f>ROUND(E355*N355,2)</f>
        <v>1.4</v>
      </c>
      <c r="P355" s="236">
        <v>0.2</v>
      </c>
      <c r="Q355" s="236">
        <f>ROUND(E355*P355,2)</f>
        <v>1.4</v>
      </c>
      <c r="R355" s="236"/>
      <c r="S355" s="236" t="s">
        <v>132</v>
      </c>
      <c r="T355" s="237" t="s">
        <v>133</v>
      </c>
      <c r="U355" s="221">
        <v>0</v>
      </c>
      <c r="V355" s="221">
        <f>ROUND(E355*U355,2)</f>
        <v>0</v>
      </c>
      <c r="W355" s="221"/>
      <c r="X355" s="221" t="s">
        <v>177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19"/>
      <c r="B356" s="220"/>
      <c r="C356" s="250" t="s">
        <v>396</v>
      </c>
      <c r="D356" s="222"/>
      <c r="E356" s="223"/>
      <c r="F356" s="221"/>
      <c r="G356" s="221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  <c r="R356" s="221"/>
      <c r="S356" s="221"/>
      <c r="T356" s="221"/>
      <c r="U356" s="221"/>
      <c r="V356" s="221"/>
      <c r="W356" s="221"/>
      <c r="X356" s="221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137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19"/>
      <c r="B357" s="220"/>
      <c r="C357" s="250" t="s">
        <v>189</v>
      </c>
      <c r="D357" s="222"/>
      <c r="E357" s="223"/>
      <c r="F357" s="221"/>
      <c r="G357" s="221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137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19"/>
      <c r="B358" s="220"/>
      <c r="C358" s="250" t="s">
        <v>402</v>
      </c>
      <c r="D358" s="222"/>
      <c r="E358" s="223">
        <v>7</v>
      </c>
      <c r="F358" s="221"/>
      <c r="G358" s="221"/>
      <c r="H358" s="221"/>
      <c r="I358" s="221"/>
      <c r="J358" s="221"/>
      <c r="K358" s="221"/>
      <c r="L358" s="221"/>
      <c r="M358" s="221"/>
      <c r="N358" s="221"/>
      <c r="O358" s="221"/>
      <c r="P358" s="221"/>
      <c r="Q358" s="221"/>
      <c r="R358" s="221"/>
      <c r="S358" s="221"/>
      <c r="T358" s="221"/>
      <c r="U358" s="221"/>
      <c r="V358" s="221"/>
      <c r="W358" s="221"/>
      <c r="X358" s="221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137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31">
        <v>55</v>
      </c>
      <c r="B359" s="232" t="s">
        <v>403</v>
      </c>
      <c r="C359" s="249" t="s">
        <v>404</v>
      </c>
      <c r="D359" s="233" t="s">
        <v>175</v>
      </c>
      <c r="E359" s="234">
        <v>6.2</v>
      </c>
      <c r="F359" s="235"/>
      <c r="G359" s="236">
        <f>ROUND(E359*F359,2)</f>
        <v>0</v>
      </c>
      <c r="H359" s="235"/>
      <c r="I359" s="236">
        <f>ROUND(E359*H359,2)</f>
        <v>0</v>
      </c>
      <c r="J359" s="235"/>
      <c r="K359" s="236">
        <f>ROUND(E359*J359,2)</f>
        <v>0</v>
      </c>
      <c r="L359" s="236">
        <v>21</v>
      </c>
      <c r="M359" s="236">
        <f>G359*(1+L359/100)</f>
        <v>0</v>
      </c>
      <c r="N359" s="236">
        <v>2.4</v>
      </c>
      <c r="O359" s="236">
        <f>ROUND(E359*N359,2)</f>
        <v>14.88</v>
      </c>
      <c r="P359" s="236">
        <v>0</v>
      </c>
      <c r="Q359" s="236">
        <f>ROUND(E359*P359,2)</f>
        <v>0</v>
      </c>
      <c r="R359" s="236"/>
      <c r="S359" s="236" t="s">
        <v>132</v>
      </c>
      <c r="T359" s="237" t="s">
        <v>133</v>
      </c>
      <c r="U359" s="221">
        <v>0</v>
      </c>
      <c r="V359" s="221">
        <f>ROUND(E359*U359,2)</f>
        <v>0</v>
      </c>
      <c r="W359" s="221"/>
      <c r="X359" s="221" t="s">
        <v>177</v>
      </c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19"/>
      <c r="B360" s="220"/>
      <c r="C360" s="250" t="s">
        <v>396</v>
      </c>
      <c r="D360" s="222"/>
      <c r="E360" s="223"/>
      <c r="F360" s="221"/>
      <c r="G360" s="221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137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9"/>
      <c r="B361" s="220"/>
      <c r="C361" s="250" t="s">
        <v>189</v>
      </c>
      <c r="D361" s="222"/>
      <c r="E361" s="223"/>
      <c r="F361" s="221"/>
      <c r="G361" s="221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137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19"/>
      <c r="B362" s="220"/>
      <c r="C362" s="250" t="s">
        <v>405</v>
      </c>
      <c r="D362" s="222"/>
      <c r="E362" s="223">
        <v>6.2</v>
      </c>
      <c r="F362" s="221"/>
      <c r="G362" s="221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137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x14ac:dyDescent="0.2">
      <c r="A363" s="225" t="s">
        <v>127</v>
      </c>
      <c r="B363" s="226" t="s">
        <v>91</v>
      </c>
      <c r="C363" s="248" t="s">
        <v>92</v>
      </c>
      <c r="D363" s="227"/>
      <c r="E363" s="228"/>
      <c r="F363" s="229"/>
      <c r="G363" s="229">
        <f>SUMIF(AG364:AG369,"&lt;&gt;NOR",G364:G369)</f>
        <v>0</v>
      </c>
      <c r="H363" s="229"/>
      <c r="I363" s="229">
        <f>SUM(I364:I369)</f>
        <v>0</v>
      </c>
      <c r="J363" s="229"/>
      <c r="K363" s="229">
        <f>SUM(K364:K369)</f>
        <v>0</v>
      </c>
      <c r="L363" s="229"/>
      <c r="M363" s="229">
        <f>SUM(M364:M369)</f>
        <v>0</v>
      </c>
      <c r="N363" s="229"/>
      <c r="O363" s="229">
        <f>SUM(O364:O369)</f>
        <v>0</v>
      </c>
      <c r="P363" s="229"/>
      <c r="Q363" s="229">
        <f>SUM(Q364:Q369)</f>
        <v>0</v>
      </c>
      <c r="R363" s="229"/>
      <c r="S363" s="229"/>
      <c r="T363" s="230"/>
      <c r="U363" s="224"/>
      <c r="V363" s="224">
        <f>SUM(V364:V369)</f>
        <v>276.83999999999997</v>
      </c>
      <c r="W363" s="224"/>
      <c r="X363" s="224"/>
      <c r="AG363" t="s">
        <v>128</v>
      </c>
    </row>
    <row r="364" spans="1:60" outlineLevel="1" x14ac:dyDescent="0.2">
      <c r="A364" s="231">
        <v>56</v>
      </c>
      <c r="B364" s="232" t="s">
        <v>406</v>
      </c>
      <c r="C364" s="249" t="s">
        <v>407</v>
      </c>
      <c r="D364" s="233" t="s">
        <v>233</v>
      </c>
      <c r="E364" s="234">
        <v>709.84649000000002</v>
      </c>
      <c r="F364" s="235"/>
      <c r="G364" s="236">
        <f>ROUND(E364*F364,2)</f>
        <v>0</v>
      </c>
      <c r="H364" s="235"/>
      <c r="I364" s="236">
        <f>ROUND(E364*H364,2)</f>
        <v>0</v>
      </c>
      <c r="J364" s="235"/>
      <c r="K364" s="236">
        <f>ROUND(E364*J364,2)</f>
        <v>0</v>
      </c>
      <c r="L364" s="236">
        <v>21</v>
      </c>
      <c r="M364" s="236">
        <f>G364*(1+L364/100)</f>
        <v>0</v>
      </c>
      <c r="N364" s="236">
        <v>0</v>
      </c>
      <c r="O364" s="236">
        <f>ROUND(E364*N364,2)</f>
        <v>0</v>
      </c>
      <c r="P364" s="236">
        <v>0</v>
      </c>
      <c r="Q364" s="236">
        <f>ROUND(E364*P364,2)</f>
        <v>0</v>
      </c>
      <c r="R364" s="236" t="s">
        <v>266</v>
      </c>
      <c r="S364" s="236" t="s">
        <v>158</v>
      </c>
      <c r="T364" s="237" t="s">
        <v>158</v>
      </c>
      <c r="U364" s="221">
        <v>0.39</v>
      </c>
      <c r="V364" s="221">
        <f>ROUND(E364*U364,2)</f>
        <v>276.83999999999997</v>
      </c>
      <c r="W364" s="221"/>
      <c r="X364" s="221" t="s">
        <v>408</v>
      </c>
      <c r="Y364" s="212"/>
      <c r="Z364" s="212"/>
      <c r="AA364" s="212"/>
      <c r="AB364" s="212"/>
      <c r="AC364" s="212"/>
      <c r="AD364" s="212"/>
      <c r="AE364" s="212"/>
      <c r="AF364" s="212"/>
      <c r="AG364" s="212" t="s">
        <v>409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19"/>
      <c r="B365" s="220"/>
      <c r="C365" s="259" t="s">
        <v>410</v>
      </c>
      <c r="D365" s="258"/>
      <c r="E365" s="258"/>
      <c r="F365" s="258"/>
      <c r="G365" s="258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180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19"/>
      <c r="B366" s="220"/>
      <c r="C366" s="250" t="s">
        <v>411</v>
      </c>
      <c r="D366" s="222"/>
      <c r="E366" s="223"/>
      <c r="F366" s="221"/>
      <c r="G366" s="221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  <c r="R366" s="221"/>
      <c r="S366" s="221"/>
      <c r="T366" s="221"/>
      <c r="U366" s="221"/>
      <c r="V366" s="221"/>
      <c r="W366" s="221"/>
      <c r="X366" s="221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137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2.5" outlineLevel="1" x14ac:dyDescent="0.2">
      <c r="A367" s="219"/>
      <c r="B367" s="220"/>
      <c r="C367" s="250" t="s">
        <v>412</v>
      </c>
      <c r="D367" s="222"/>
      <c r="E367" s="223"/>
      <c r="F367" s="221"/>
      <c r="G367" s="221"/>
      <c r="H367" s="221"/>
      <c r="I367" s="221"/>
      <c r="J367" s="221"/>
      <c r="K367" s="221"/>
      <c r="L367" s="221"/>
      <c r="M367" s="221"/>
      <c r="N367" s="221"/>
      <c r="O367" s="221"/>
      <c r="P367" s="221"/>
      <c r="Q367" s="221"/>
      <c r="R367" s="221"/>
      <c r="S367" s="221"/>
      <c r="T367" s="221"/>
      <c r="U367" s="221"/>
      <c r="V367" s="221"/>
      <c r="W367" s="221"/>
      <c r="X367" s="221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137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19"/>
      <c r="B368" s="220"/>
      <c r="C368" s="250" t="s">
        <v>413</v>
      </c>
      <c r="D368" s="222"/>
      <c r="E368" s="223"/>
      <c r="F368" s="221"/>
      <c r="G368" s="221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137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19"/>
      <c r="B369" s="220"/>
      <c r="C369" s="250" t="s">
        <v>414</v>
      </c>
      <c r="D369" s="222"/>
      <c r="E369" s="223">
        <v>709.84649000000002</v>
      </c>
      <c r="F369" s="221"/>
      <c r="G369" s="221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137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25" t="s">
        <v>127</v>
      </c>
      <c r="B370" s="226" t="s">
        <v>95</v>
      </c>
      <c r="C370" s="248" t="s">
        <v>96</v>
      </c>
      <c r="D370" s="227"/>
      <c r="E370" s="228"/>
      <c r="F370" s="229"/>
      <c r="G370" s="229">
        <f>SUMIF(AG371:AG387,"&lt;&gt;NOR",G371:G387)</f>
        <v>0</v>
      </c>
      <c r="H370" s="229"/>
      <c r="I370" s="229">
        <f>SUM(I371:I387)</f>
        <v>0</v>
      </c>
      <c r="J370" s="229"/>
      <c r="K370" s="229">
        <f>SUM(K371:K387)</f>
        <v>0</v>
      </c>
      <c r="L370" s="229"/>
      <c r="M370" s="229">
        <f>SUM(M371:M387)</f>
        <v>0</v>
      </c>
      <c r="N370" s="229"/>
      <c r="O370" s="229">
        <f>SUM(O371:O387)</f>
        <v>0</v>
      </c>
      <c r="P370" s="229"/>
      <c r="Q370" s="229">
        <f>SUM(Q371:Q387)</f>
        <v>0</v>
      </c>
      <c r="R370" s="229"/>
      <c r="S370" s="229"/>
      <c r="T370" s="230"/>
      <c r="U370" s="224"/>
      <c r="V370" s="224">
        <f>SUM(V371:V387)</f>
        <v>0.85</v>
      </c>
      <c r="W370" s="224"/>
      <c r="X370" s="224"/>
      <c r="AG370" t="s">
        <v>128</v>
      </c>
    </row>
    <row r="371" spans="1:60" outlineLevel="1" x14ac:dyDescent="0.2">
      <c r="A371" s="231">
        <v>57</v>
      </c>
      <c r="B371" s="232" t="s">
        <v>415</v>
      </c>
      <c r="C371" s="249" t="s">
        <v>416</v>
      </c>
      <c r="D371" s="233" t="s">
        <v>233</v>
      </c>
      <c r="E371" s="234">
        <v>1.4431099999999999</v>
      </c>
      <c r="F371" s="235"/>
      <c r="G371" s="236">
        <f>ROUND(E371*F371,2)</f>
        <v>0</v>
      </c>
      <c r="H371" s="235"/>
      <c r="I371" s="236">
        <f>ROUND(E371*H371,2)</f>
        <v>0</v>
      </c>
      <c r="J371" s="235"/>
      <c r="K371" s="236">
        <f>ROUND(E371*J371,2)</f>
        <v>0</v>
      </c>
      <c r="L371" s="236">
        <v>21</v>
      </c>
      <c r="M371" s="236">
        <f>G371*(1+L371/100)</f>
        <v>0</v>
      </c>
      <c r="N371" s="236">
        <v>0</v>
      </c>
      <c r="O371" s="236">
        <f>ROUND(E371*N371,2)</f>
        <v>0</v>
      </c>
      <c r="P371" s="236">
        <v>0</v>
      </c>
      <c r="Q371" s="236">
        <f>ROUND(E371*P371,2)</f>
        <v>0</v>
      </c>
      <c r="R371" s="236" t="s">
        <v>417</v>
      </c>
      <c r="S371" s="236" t="s">
        <v>158</v>
      </c>
      <c r="T371" s="237" t="s">
        <v>158</v>
      </c>
      <c r="U371" s="221">
        <v>0.49</v>
      </c>
      <c r="V371" s="221">
        <f>ROUND(E371*U371,2)</f>
        <v>0.71</v>
      </c>
      <c r="W371" s="221"/>
      <c r="X371" s="221" t="s">
        <v>418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419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19"/>
      <c r="B372" s="220"/>
      <c r="C372" s="250" t="s">
        <v>420</v>
      </c>
      <c r="D372" s="222"/>
      <c r="E372" s="223"/>
      <c r="F372" s="221"/>
      <c r="G372" s="221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137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19"/>
      <c r="B373" s="220"/>
      <c r="C373" s="250" t="s">
        <v>421</v>
      </c>
      <c r="D373" s="222"/>
      <c r="E373" s="223"/>
      <c r="F373" s="221"/>
      <c r="G373" s="221"/>
      <c r="H373" s="221"/>
      <c r="I373" s="221"/>
      <c r="J373" s="221"/>
      <c r="K373" s="221"/>
      <c r="L373" s="221"/>
      <c r="M373" s="221"/>
      <c r="N373" s="221"/>
      <c r="O373" s="221"/>
      <c r="P373" s="221"/>
      <c r="Q373" s="221"/>
      <c r="R373" s="221"/>
      <c r="S373" s="221"/>
      <c r="T373" s="221"/>
      <c r="U373" s="221"/>
      <c r="V373" s="221"/>
      <c r="W373" s="221"/>
      <c r="X373" s="221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137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19"/>
      <c r="B374" s="220"/>
      <c r="C374" s="250" t="s">
        <v>422</v>
      </c>
      <c r="D374" s="222"/>
      <c r="E374" s="223">
        <v>1.4431099999999999</v>
      </c>
      <c r="F374" s="221"/>
      <c r="G374" s="221"/>
      <c r="H374" s="221"/>
      <c r="I374" s="221"/>
      <c r="J374" s="221"/>
      <c r="K374" s="221"/>
      <c r="L374" s="221"/>
      <c r="M374" s="221"/>
      <c r="N374" s="221"/>
      <c r="O374" s="221"/>
      <c r="P374" s="221"/>
      <c r="Q374" s="221"/>
      <c r="R374" s="221"/>
      <c r="S374" s="221"/>
      <c r="T374" s="221"/>
      <c r="U374" s="221"/>
      <c r="V374" s="221"/>
      <c r="W374" s="221"/>
      <c r="X374" s="221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137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31">
        <v>58</v>
      </c>
      <c r="B375" s="232" t="s">
        <v>423</v>
      </c>
      <c r="C375" s="249" t="s">
        <v>424</v>
      </c>
      <c r="D375" s="233" t="s">
        <v>233</v>
      </c>
      <c r="E375" s="234">
        <v>27.419090000000001</v>
      </c>
      <c r="F375" s="235"/>
      <c r="G375" s="236">
        <f>ROUND(E375*F375,2)</f>
        <v>0</v>
      </c>
      <c r="H375" s="235"/>
      <c r="I375" s="236">
        <f>ROUND(E375*H375,2)</f>
        <v>0</v>
      </c>
      <c r="J375" s="235"/>
      <c r="K375" s="236">
        <f>ROUND(E375*J375,2)</f>
        <v>0</v>
      </c>
      <c r="L375" s="236">
        <v>21</v>
      </c>
      <c r="M375" s="236">
        <f>G375*(1+L375/100)</f>
        <v>0</v>
      </c>
      <c r="N375" s="236">
        <v>0</v>
      </c>
      <c r="O375" s="236">
        <f>ROUND(E375*N375,2)</f>
        <v>0</v>
      </c>
      <c r="P375" s="236">
        <v>0</v>
      </c>
      <c r="Q375" s="236">
        <f>ROUND(E375*P375,2)</f>
        <v>0</v>
      </c>
      <c r="R375" s="236" t="s">
        <v>417</v>
      </c>
      <c r="S375" s="236" t="s">
        <v>158</v>
      </c>
      <c r="T375" s="237" t="s">
        <v>158</v>
      </c>
      <c r="U375" s="221">
        <v>0</v>
      </c>
      <c r="V375" s="221">
        <f>ROUND(E375*U375,2)</f>
        <v>0</v>
      </c>
      <c r="W375" s="221"/>
      <c r="X375" s="221" t="s">
        <v>418</v>
      </c>
      <c r="Y375" s="212"/>
      <c r="Z375" s="212"/>
      <c r="AA375" s="212"/>
      <c r="AB375" s="212"/>
      <c r="AC375" s="212"/>
      <c r="AD375" s="212"/>
      <c r="AE375" s="212"/>
      <c r="AF375" s="212"/>
      <c r="AG375" s="212" t="s">
        <v>419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9"/>
      <c r="B376" s="220"/>
      <c r="C376" s="250" t="s">
        <v>420</v>
      </c>
      <c r="D376" s="222"/>
      <c r="E376" s="223"/>
      <c r="F376" s="221"/>
      <c r="G376" s="221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137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19"/>
      <c r="B377" s="220"/>
      <c r="C377" s="250" t="s">
        <v>421</v>
      </c>
      <c r="D377" s="222"/>
      <c r="E377" s="223"/>
      <c r="F377" s="221"/>
      <c r="G377" s="221"/>
      <c r="H377" s="221"/>
      <c r="I377" s="221"/>
      <c r="J377" s="221"/>
      <c r="K377" s="221"/>
      <c r="L377" s="221"/>
      <c r="M377" s="221"/>
      <c r="N377" s="221"/>
      <c r="O377" s="221"/>
      <c r="P377" s="221"/>
      <c r="Q377" s="221"/>
      <c r="R377" s="221"/>
      <c r="S377" s="221"/>
      <c r="T377" s="221"/>
      <c r="U377" s="221"/>
      <c r="V377" s="221"/>
      <c r="W377" s="221"/>
      <c r="X377" s="221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137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19"/>
      <c r="B378" s="220"/>
      <c r="C378" s="250" t="s">
        <v>425</v>
      </c>
      <c r="D378" s="222"/>
      <c r="E378" s="223">
        <v>27.419090000000001</v>
      </c>
      <c r="F378" s="221"/>
      <c r="G378" s="221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137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ht="22.5" outlineLevel="1" x14ac:dyDescent="0.2">
      <c r="A379" s="231">
        <v>59</v>
      </c>
      <c r="B379" s="232" t="s">
        <v>426</v>
      </c>
      <c r="C379" s="249" t="s">
        <v>427</v>
      </c>
      <c r="D379" s="233" t="s">
        <v>233</v>
      </c>
      <c r="E379" s="234">
        <v>1.4431099999999999</v>
      </c>
      <c r="F379" s="235"/>
      <c r="G379" s="236">
        <f>ROUND(E379*F379,2)</f>
        <v>0</v>
      </c>
      <c r="H379" s="235"/>
      <c r="I379" s="236">
        <f>ROUND(E379*H379,2)</f>
        <v>0</v>
      </c>
      <c r="J379" s="235"/>
      <c r="K379" s="236">
        <f>ROUND(E379*J379,2)</f>
        <v>0</v>
      </c>
      <c r="L379" s="236">
        <v>21</v>
      </c>
      <c r="M379" s="236">
        <f>G379*(1+L379/100)</f>
        <v>0</v>
      </c>
      <c r="N379" s="236">
        <v>0</v>
      </c>
      <c r="O379" s="236">
        <f>ROUND(E379*N379,2)</f>
        <v>0</v>
      </c>
      <c r="P379" s="236">
        <v>0</v>
      </c>
      <c r="Q379" s="236">
        <f>ROUND(E379*P379,2)</f>
        <v>0</v>
      </c>
      <c r="R379" s="236" t="s">
        <v>417</v>
      </c>
      <c r="S379" s="236" t="s">
        <v>158</v>
      </c>
      <c r="T379" s="237" t="s">
        <v>158</v>
      </c>
      <c r="U379" s="221">
        <v>0</v>
      </c>
      <c r="V379" s="221">
        <f>ROUND(E379*U379,2)</f>
        <v>0</v>
      </c>
      <c r="W379" s="221"/>
      <c r="X379" s="221" t="s">
        <v>418</v>
      </c>
      <c r="Y379" s="212"/>
      <c r="Z379" s="212"/>
      <c r="AA379" s="212"/>
      <c r="AB379" s="212"/>
      <c r="AC379" s="212"/>
      <c r="AD379" s="212"/>
      <c r="AE379" s="212"/>
      <c r="AF379" s="212"/>
      <c r="AG379" s="212" t="s">
        <v>419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19"/>
      <c r="B380" s="220"/>
      <c r="C380" s="250" t="s">
        <v>420</v>
      </c>
      <c r="D380" s="222"/>
      <c r="E380" s="223"/>
      <c r="F380" s="221"/>
      <c r="G380" s="221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221"/>
      <c r="U380" s="221"/>
      <c r="V380" s="221"/>
      <c r="W380" s="221"/>
      <c r="X380" s="221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137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19"/>
      <c r="B381" s="220"/>
      <c r="C381" s="250" t="s">
        <v>421</v>
      </c>
      <c r="D381" s="222"/>
      <c r="E381" s="223"/>
      <c r="F381" s="221"/>
      <c r="G381" s="221"/>
      <c r="H381" s="221"/>
      <c r="I381" s="221"/>
      <c r="J381" s="221"/>
      <c r="K381" s="221"/>
      <c r="L381" s="221"/>
      <c r="M381" s="221"/>
      <c r="N381" s="221"/>
      <c r="O381" s="221"/>
      <c r="P381" s="221"/>
      <c r="Q381" s="221"/>
      <c r="R381" s="221"/>
      <c r="S381" s="221"/>
      <c r="T381" s="221"/>
      <c r="U381" s="221"/>
      <c r="V381" s="221"/>
      <c r="W381" s="221"/>
      <c r="X381" s="221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137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19"/>
      <c r="B382" s="220"/>
      <c r="C382" s="250" t="s">
        <v>422</v>
      </c>
      <c r="D382" s="222"/>
      <c r="E382" s="223">
        <v>1.4431099999999999</v>
      </c>
      <c r="F382" s="221"/>
      <c r="G382" s="221"/>
      <c r="H382" s="221"/>
      <c r="I382" s="221"/>
      <c r="J382" s="221"/>
      <c r="K382" s="221"/>
      <c r="L382" s="221"/>
      <c r="M382" s="221"/>
      <c r="N382" s="221"/>
      <c r="O382" s="221"/>
      <c r="P382" s="221"/>
      <c r="Q382" s="221"/>
      <c r="R382" s="221"/>
      <c r="S382" s="221"/>
      <c r="T382" s="221"/>
      <c r="U382" s="221"/>
      <c r="V382" s="221"/>
      <c r="W382" s="221"/>
      <c r="X382" s="221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137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2.5" outlineLevel="1" x14ac:dyDescent="0.2">
      <c r="A383" s="231">
        <v>60</v>
      </c>
      <c r="B383" s="232" t="s">
        <v>428</v>
      </c>
      <c r="C383" s="249" t="s">
        <v>429</v>
      </c>
      <c r="D383" s="233" t="s">
        <v>233</v>
      </c>
      <c r="E383" s="234">
        <v>1.4431099999999999</v>
      </c>
      <c r="F383" s="235"/>
      <c r="G383" s="236">
        <f>ROUND(E383*F383,2)</f>
        <v>0</v>
      </c>
      <c r="H383" s="235"/>
      <c r="I383" s="236">
        <f>ROUND(E383*H383,2)</f>
        <v>0</v>
      </c>
      <c r="J383" s="235"/>
      <c r="K383" s="236">
        <f>ROUND(E383*J383,2)</f>
        <v>0</v>
      </c>
      <c r="L383" s="236">
        <v>21</v>
      </c>
      <c r="M383" s="236">
        <f>G383*(1+L383/100)</f>
        <v>0</v>
      </c>
      <c r="N383" s="236">
        <v>0</v>
      </c>
      <c r="O383" s="236">
        <f>ROUND(E383*N383,2)</f>
        <v>0</v>
      </c>
      <c r="P383" s="236">
        <v>0</v>
      </c>
      <c r="Q383" s="236">
        <f>ROUND(E383*P383,2)</f>
        <v>0</v>
      </c>
      <c r="R383" s="236" t="s">
        <v>251</v>
      </c>
      <c r="S383" s="236" t="s">
        <v>158</v>
      </c>
      <c r="T383" s="237" t="s">
        <v>158</v>
      </c>
      <c r="U383" s="221">
        <v>9.9000000000000005E-2</v>
      </c>
      <c r="V383" s="221">
        <f>ROUND(E383*U383,2)</f>
        <v>0.14000000000000001</v>
      </c>
      <c r="W383" s="221"/>
      <c r="X383" s="221" t="s">
        <v>418</v>
      </c>
      <c r="Y383" s="212"/>
      <c r="Z383" s="212"/>
      <c r="AA383" s="212"/>
      <c r="AB383" s="212"/>
      <c r="AC383" s="212"/>
      <c r="AD383" s="212"/>
      <c r="AE383" s="212"/>
      <c r="AF383" s="212"/>
      <c r="AG383" s="212" t="s">
        <v>419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19"/>
      <c r="B384" s="220"/>
      <c r="C384" s="259" t="s">
        <v>430</v>
      </c>
      <c r="D384" s="258"/>
      <c r="E384" s="258"/>
      <c r="F384" s="258"/>
      <c r="G384" s="258"/>
      <c r="H384" s="221"/>
      <c r="I384" s="221"/>
      <c r="J384" s="221"/>
      <c r="K384" s="221"/>
      <c r="L384" s="221"/>
      <c r="M384" s="221"/>
      <c r="N384" s="221"/>
      <c r="O384" s="221"/>
      <c r="P384" s="221"/>
      <c r="Q384" s="221"/>
      <c r="R384" s="221"/>
      <c r="S384" s="221"/>
      <c r="T384" s="221"/>
      <c r="U384" s="221"/>
      <c r="V384" s="221"/>
      <c r="W384" s="221"/>
      <c r="X384" s="221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180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19"/>
      <c r="B385" s="220"/>
      <c r="C385" s="250" t="s">
        <v>420</v>
      </c>
      <c r="D385" s="222"/>
      <c r="E385" s="223"/>
      <c r="F385" s="221"/>
      <c r="G385" s="221"/>
      <c r="H385" s="221"/>
      <c r="I385" s="221"/>
      <c r="J385" s="221"/>
      <c r="K385" s="221"/>
      <c r="L385" s="221"/>
      <c r="M385" s="221"/>
      <c r="N385" s="221"/>
      <c r="O385" s="221"/>
      <c r="P385" s="221"/>
      <c r="Q385" s="221"/>
      <c r="R385" s="221"/>
      <c r="S385" s="221"/>
      <c r="T385" s="221"/>
      <c r="U385" s="221"/>
      <c r="V385" s="221"/>
      <c r="W385" s="221"/>
      <c r="X385" s="221"/>
      <c r="Y385" s="212"/>
      <c r="Z385" s="212"/>
      <c r="AA385" s="212"/>
      <c r="AB385" s="212"/>
      <c r="AC385" s="212"/>
      <c r="AD385" s="212"/>
      <c r="AE385" s="212"/>
      <c r="AF385" s="212"/>
      <c r="AG385" s="212" t="s">
        <v>137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19"/>
      <c r="B386" s="220"/>
      <c r="C386" s="250" t="s">
        <v>421</v>
      </c>
      <c r="D386" s="222"/>
      <c r="E386" s="223"/>
      <c r="F386" s="221"/>
      <c r="G386" s="221"/>
      <c r="H386" s="221"/>
      <c r="I386" s="221"/>
      <c r="J386" s="221"/>
      <c r="K386" s="221"/>
      <c r="L386" s="221"/>
      <c r="M386" s="221"/>
      <c r="N386" s="221"/>
      <c r="O386" s="221"/>
      <c r="P386" s="221"/>
      <c r="Q386" s="221"/>
      <c r="R386" s="221"/>
      <c r="S386" s="221"/>
      <c r="T386" s="221"/>
      <c r="U386" s="221"/>
      <c r="V386" s="221"/>
      <c r="W386" s="221"/>
      <c r="X386" s="221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137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19"/>
      <c r="B387" s="220"/>
      <c r="C387" s="250" t="s">
        <v>422</v>
      </c>
      <c r="D387" s="222"/>
      <c r="E387" s="223">
        <v>1.4431099999999999</v>
      </c>
      <c r="F387" s="221"/>
      <c r="G387" s="221"/>
      <c r="H387" s="221"/>
      <c r="I387" s="221"/>
      <c r="J387" s="221"/>
      <c r="K387" s="221"/>
      <c r="L387" s="221"/>
      <c r="M387" s="221"/>
      <c r="N387" s="221"/>
      <c r="O387" s="221"/>
      <c r="P387" s="221"/>
      <c r="Q387" s="221"/>
      <c r="R387" s="221"/>
      <c r="S387" s="221"/>
      <c r="T387" s="221"/>
      <c r="U387" s="221"/>
      <c r="V387" s="221"/>
      <c r="W387" s="221"/>
      <c r="X387" s="221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137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3"/>
      <c r="B388" s="4"/>
      <c r="C388" s="253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AE388">
        <v>15</v>
      </c>
      <c r="AF388">
        <v>21</v>
      </c>
      <c r="AG388" t="s">
        <v>114</v>
      </c>
    </row>
    <row r="389" spans="1:60" x14ac:dyDescent="0.2">
      <c r="A389" s="215"/>
      <c r="B389" s="216" t="s">
        <v>29</v>
      </c>
      <c r="C389" s="254"/>
      <c r="D389" s="217"/>
      <c r="E389" s="218"/>
      <c r="F389" s="218"/>
      <c r="G389" s="247">
        <f>G8+G116+G141+G239+G346+G363+G370</f>
        <v>0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AE389">
        <f>SUMIF(L7:L387,AE388,G7:G387)</f>
        <v>0</v>
      </c>
      <c r="AF389">
        <f>SUMIF(L7:L387,AF388,G7:G387)</f>
        <v>0</v>
      </c>
      <c r="AG389" t="s">
        <v>170</v>
      </c>
    </row>
    <row r="390" spans="1:60" x14ac:dyDescent="0.2">
      <c r="C390" s="255"/>
      <c r="D390" s="10"/>
      <c r="AG390" t="s">
        <v>171</v>
      </c>
    </row>
    <row r="391" spans="1:60" x14ac:dyDescent="0.2">
      <c r="D391" s="10"/>
    </row>
    <row r="392" spans="1:60" x14ac:dyDescent="0.2">
      <c r="D392" s="10"/>
    </row>
    <row r="393" spans="1:60" x14ac:dyDescent="0.2">
      <c r="D393" s="10"/>
    </row>
    <row r="394" spans="1:60" x14ac:dyDescent="0.2">
      <c r="D394" s="10"/>
    </row>
    <row r="395" spans="1:60" x14ac:dyDescent="0.2">
      <c r="D395" s="10"/>
    </row>
    <row r="396" spans="1:60" x14ac:dyDescent="0.2">
      <c r="D396" s="10"/>
    </row>
    <row r="397" spans="1:60" x14ac:dyDescent="0.2">
      <c r="D397" s="10"/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UVFc44O92TZwoGb8r2FhcJFhl4oo3ZDLo4H42S080TeZqhn2usHikAhYybPcFLfMvNKU8g6RHSN9aPh0P3TNg==" saltValue="pKfPBdMbqgP4oXS0qbonkA==" spinCount="100000" sheet="1"/>
  <mergeCells count="24">
    <mergeCell ref="C265:G265"/>
    <mergeCell ref="C270:G270"/>
    <mergeCell ref="C275:G275"/>
    <mergeCell ref="C280:G280"/>
    <mergeCell ref="C365:G365"/>
    <mergeCell ref="C384:G384"/>
    <mergeCell ref="C163:G163"/>
    <mergeCell ref="C176:G176"/>
    <mergeCell ref="C184:G184"/>
    <mergeCell ref="C241:G241"/>
    <mergeCell ref="C255:G255"/>
    <mergeCell ref="C260:G260"/>
    <mergeCell ref="C21:G21"/>
    <mergeCell ref="C26:G26"/>
    <mergeCell ref="C35:G35"/>
    <mergeCell ref="C66:G66"/>
    <mergeCell ref="C118:G118"/>
    <mergeCell ref="C123:G123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5F31-03E5-4D84-ADEE-7E072CCC9C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61</v>
      </c>
      <c r="C4" s="204" t="s">
        <v>62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79</v>
      </c>
      <c r="C8" s="248" t="s">
        <v>80</v>
      </c>
      <c r="D8" s="227"/>
      <c r="E8" s="228"/>
      <c r="F8" s="229"/>
      <c r="G8" s="229">
        <f>SUMIF(AG9:AG49,"&lt;&gt;NOR",G9:G49)</f>
        <v>0</v>
      </c>
      <c r="H8" s="229"/>
      <c r="I8" s="229">
        <f>SUM(I9:I49)</f>
        <v>0</v>
      </c>
      <c r="J8" s="229"/>
      <c r="K8" s="229">
        <f>SUM(K9:K49)</f>
        <v>0</v>
      </c>
      <c r="L8" s="229"/>
      <c r="M8" s="229">
        <f>SUM(M9:M49)</f>
        <v>0</v>
      </c>
      <c r="N8" s="229"/>
      <c r="O8" s="229">
        <f>SUM(O9:O49)</f>
        <v>0.02</v>
      </c>
      <c r="P8" s="229"/>
      <c r="Q8" s="229">
        <f>SUM(Q9:Q49)</f>
        <v>0</v>
      </c>
      <c r="R8" s="229"/>
      <c r="S8" s="229"/>
      <c r="T8" s="230"/>
      <c r="U8" s="224"/>
      <c r="V8" s="224">
        <f>SUM(V9:V49)</f>
        <v>106.78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431</v>
      </c>
      <c r="C9" s="249" t="s">
        <v>432</v>
      </c>
      <c r="D9" s="233" t="s">
        <v>175</v>
      </c>
      <c r="E9" s="234">
        <v>16.329000000000001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176</v>
      </c>
      <c r="S9" s="236" t="s">
        <v>158</v>
      </c>
      <c r="T9" s="237" t="s">
        <v>158</v>
      </c>
      <c r="U9" s="221">
        <v>1.0999999999999999E-2</v>
      </c>
      <c r="V9" s="221">
        <f>ROUND(E9*U9,2)</f>
        <v>0.18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178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198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180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433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434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435</v>
      </c>
      <c r="D13" s="222"/>
      <c r="E13" s="223">
        <v>16.329999999999998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436</v>
      </c>
      <c r="C14" s="249" t="s">
        <v>437</v>
      </c>
      <c r="D14" s="233" t="s">
        <v>175</v>
      </c>
      <c r="E14" s="234">
        <v>16.329000000000001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 t="s">
        <v>176</v>
      </c>
      <c r="S14" s="236" t="s">
        <v>158</v>
      </c>
      <c r="T14" s="237" t="s">
        <v>158</v>
      </c>
      <c r="U14" s="221">
        <v>0.65200000000000002</v>
      </c>
      <c r="V14" s="221">
        <f>ROUND(E14*U14,2)</f>
        <v>10.65</v>
      </c>
      <c r="W14" s="221"/>
      <c r="X14" s="221" t="s">
        <v>177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433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434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435</v>
      </c>
      <c r="D17" s="222"/>
      <c r="E17" s="223">
        <v>16.329999999999998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438</v>
      </c>
      <c r="C18" s="249" t="s">
        <v>439</v>
      </c>
      <c r="D18" s="233" t="s">
        <v>214</v>
      </c>
      <c r="E18" s="234">
        <v>163.29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440</v>
      </c>
      <c r="S18" s="236" t="s">
        <v>158</v>
      </c>
      <c r="T18" s="237" t="s">
        <v>158</v>
      </c>
      <c r="U18" s="221">
        <v>9.7000000000000003E-2</v>
      </c>
      <c r="V18" s="221">
        <f>ROUND(E18*U18,2)</f>
        <v>15.84</v>
      </c>
      <c r="W18" s="221"/>
      <c r="X18" s="221" t="s">
        <v>177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441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433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434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442</v>
      </c>
      <c r="D22" s="222"/>
      <c r="E22" s="223">
        <v>163.29</v>
      </c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4</v>
      </c>
      <c r="B23" s="232" t="s">
        <v>443</v>
      </c>
      <c r="C23" s="249" t="s">
        <v>444</v>
      </c>
      <c r="D23" s="233" t="s">
        <v>175</v>
      </c>
      <c r="E23" s="234">
        <v>16.329000000000001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 t="s">
        <v>440</v>
      </c>
      <c r="S23" s="236" t="s">
        <v>158</v>
      </c>
      <c r="T23" s="237" t="s">
        <v>158</v>
      </c>
      <c r="U23" s="221">
        <v>1.6E-2</v>
      </c>
      <c r="V23" s="221">
        <f>ROUND(E23*U23,2)</f>
        <v>0.26</v>
      </c>
      <c r="W23" s="221"/>
      <c r="X23" s="221" t="s">
        <v>177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9" t="s">
        <v>445</v>
      </c>
      <c r="D24" s="258"/>
      <c r="E24" s="258"/>
      <c r="F24" s="258"/>
      <c r="G24" s="258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180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0" t="s">
        <v>433</v>
      </c>
      <c r="D25" s="222"/>
      <c r="E25" s="223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137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0" t="s">
        <v>434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435</v>
      </c>
      <c r="D27" s="222"/>
      <c r="E27" s="223">
        <v>16.329999999999998</v>
      </c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1">
        <v>5</v>
      </c>
      <c r="B28" s="232" t="s">
        <v>446</v>
      </c>
      <c r="C28" s="249" t="s">
        <v>447</v>
      </c>
      <c r="D28" s="233" t="s">
        <v>214</v>
      </c>
      <c r="E28" s="234">
        <v>163.29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6" t="s">
        <v>440</v>
      </c>
      <c r="S28" s="236" t="s">
        <v>158</v>
      </c>
      <c r="T28" s="237" t="s">
        <v>158</v>
      </c>
      <c r="U28" s="221">
        <v>0.17100000000000001</v>
      </c>
      <c r="V28" s="221">
        <f>ROUND(E28*U28,2)</f>
        <v>27.92</v>
      </c>
      <c r="W28" s="221"/>
      <c r="X28" s="221" t="s">
        <v>177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9" t="s">
        <v>448</v>
      </c>
      <c r="D29" s="258"/>
      <c r="E29" s="258"/>
      <c r="F29" s="258"/>
      <c r="G29" s="258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433</v>
      </c>
      <c r="D30" s="222"/>
      <c r="E30" s="223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434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442</v>
      </c>
      <c r="D32" s="222"/>
      <c r="E32" s="223">
        <v>163.29</v>
      </c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6</v>
      </c>
      <c r="B33" s="232" t="s">
        <v>449</v>
      </c>
      <c r="C33" s="249" t="s">
        <v>450</v>
      </c>
      <c r="D33" s="233" t="s">
        <v>214</v>
      </c>
      <c r="E33" s="234">
        <v>163.29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 t="s">
        <v>176</v>
      </c>
      <c r="S33" s="236" t="s">
        <v>158</v>
      </c>
      <c r="T33" s="237" t="s">
        <v>158</v>
      </c>
      <c r="U33" s="221">
        <v>0.128</v>
      </c>
      <c r="V33" s="221">
        <f>ROUND(E33*U33,2)</f>
        <v>20.9</v>
      </c>
      <c r="W33" s="221"/>
      <c r="X33" s="221" t="s">
        <v>177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9" t="s">
        <v>451</v>
      </c>
      <c r="D34" s="258"/>
      <c r="E34" s="258"/>
      <c r="F34" s="258"/>
      <c r="G34" s="258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0" t="s">
        <v>433</v>
      </c>
      <c r="D35" s="222"/>
      <c r="E35" s="223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137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434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0" t="s">
        <v>442</v>
      </c>
      <c r="D37" s="222"/>
      <c r="E37" s="223">
        <v>163.29</v>
      </c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7</v>
      </c>
      <c r="B38" s="232" t="s">
        <v>452</v>
      </c>
      <c r="C38" s="249" t="s">
        <v>453</v>
      </c>
      <c r="D38" s="233" t="s">
        <v>214</v>
      </c>
      <c r="E38" s="234">
        <v>163.29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 t="s">
        <v>176</v>
      </c>
      <c r="S38" s="236" t="s">
        <v>158</v>
      </c>
      <c r="T38" s="237" t="s">
        <v>158</v>
      </c>
      <c r="U38" s="221">
        <v>0.19</v>
      </c>
      <c r="V38" s="221">
        <f>ROUND(E38*U38,2)</f>
        <v>31.03</v>
      </c>
      <c r="W38" s="221"/>
      <c r="X38" s="221" t="s">
        <v>177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9" t="s">
        <v>454</v>
      </c>
      <c r="D39" s="258"/>
      <c r="E39" s="258"/>
      <c r="F39" s="258"/>
      <c r="G39" s="258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180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5" t="str">
        <f>C39</f>
        <v>s případným nutným přemístěním hromad nebo dočasných skládek na místo potřeby ze vzdálenosti do 30 m, ve svahu sklonu přes 1 : 5,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433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434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442</v>
      </c>
      <c r="D42" s="222"/>
      <c r="E42" s="223">
        <v>163.29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8</v>
      </c>
      <c r="B43" s="232" t="s">
        <v>455</v>
      </c>
      <c r="C43" s="249" t="s">
        <v>456</v>
      </c>
      <c r="D43" s="233" t="s">
        <v>457</v>
      </c>
      <c r="E43" s="234">
        <v>16.165700000000001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1E-3</v>
      </c>
      <c r="O43" s="236">
        <f>ROUND(E43*N43,2)</f>
        <v>0.02</v>
      </c>
      <c r="P43" s="236">
        <v>0</v>
      </c>
      <c r="Q43" s="236">
        <f>ROUND(E43*P43,2)</f>
        <v>0</v>
      </c>
      <c r="R43" s="236" t="s">
        <v>260</v>
      </c>
      <c r="S43" s="236" t="s">
        <v>158</v>
      </c>
      <c r="T43" s="237" t="s">
        <v>158</v>
      </c>
      <c r="U43" s="221">
        <v>0</v>
      </c>
      <c r="V43" s="221">
        <f>ROUND(E43*U43,2)</f>
        <v>0</v>
      </c>
      <c r="W43" s="221"/>
      <c r="X43" s="221" t="s">
        <v>261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262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433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434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0" t="s">
        <v>202</v>
      </c>
      <c r="D46" s="256"/>
      <c r="E46" s="257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1" t="s">
        <v>458</v>
      </c>
      <c r="D47" s="256"/>
      <c r="E47" s="257">
        <v>163.29</v>
      </c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137</v>
      </c>
      <c r="AH47" s="212">
        <v>2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204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50" t="s">
        <v>459</v>
      </c>
      <c r="D49" s="222"/>
      <c r="E49" s="223">
        <v>16.170000000000002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5" t="s">
        <v>127</v>
      </c>
      <c r="B50" s="226" t="s">
        <v>83</v>
      </c>
      <c r="C50" s="248" t="s">
        <v>84</v>
      </c>
      <c r="D50" s="227"/>
      <c r="E50" s="228"/>
      <c r="F50" s="229"/>
      <c r="G50" s="229">
        <f>SUMIF(AG51:AG54,"&lt;&gt;NOR",G51:G54)</f>
        <v>0</v>
      </c>
      <c r="H50" s="229"/>
      <c r="I50" s="229">
        <f>SUM(I51:I54)</f>
        <v>0</v>
      </c>
      <c r="J50" s="229"/>
      <c r="K50" s="229">
        <f>SUM(K51:K54)</f>
        <v>0</v>
      </c>
      <c r="L50" s="229"/>
      <c r="M50" s="229">
        <f>SUM(M51:M54)</f>
        <v>0</v>
      </c>
      <c r="N50" s="229"/>
      <c r="O50" s="229">
        <f>SUM(O51:O54)</f>
        <v>11.04</v>
      </c>
      <c r="P50" s="229"/>
      <c r="Q50" s="229">
        <f>SUM(Q51:Q54)</f>
        <v>0</v>
      </c>
      <c r="R50" s="229"/>
      <c r="S50" s="229"/>
      <c r="T50" s="230"/>
      <c r="U50" s="224"/>
      <c r="V50" s="224">
        <f>SUM(V51:V54)</f>
        <v>1.03</v>
      </c>
      <c r="W50" s="224"/>
      <c r="X50" s="224"/>
      <c r="AG50" t="s">
        <v>128</v>
      </c>
    </row>
    <row r="51" spans="1:60" ht="22.5" outlineLevel="1" x14ac:dyDescent="0.2">
      <c r="A51" s="231">
        <v>9</v>
      </c>
      <c r="B51" s="232" t="s">
        <v>460</v>
      </c>
      <c r="C51" s="249" t="s">
        <v>461</v>
      </c>
      <c r="D51" s="233" t="s">
        <v>214</v>
      </c>
      <c r="E51" s="234">
        <v>39.450000000000003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0.27994000000000002</v>
      </c>
      <c r="O51" s="236">
        <f>ROUND(E51*N51,2)</f>
        <v>11.04</v>
      </c>
      <c r="P51" s="236">
        <v>0</v>
      </c>
      <c r="Q51" s="236">
        <f>ROUND(E51*P51,2)</f>
        <v>0</v>
      </c>
      <c r="R51" s="236" t="s">
        <v>266</v>
      </c>
      <c r="S51" s="236" t="s">
        <v>158</v>
      </c>
      <c r="T51" s="237" t="s">
        <v>158</v>
      </c>
      <c r="U51" s="221">
        <v>2.5999999999999999E-2</v>
      </c>
      <c r="V51" s="221">
        <f>ROUND(E51*U51,2)</f>
        <v>1.03</v>
      </c>
      <c r="W51" s="221"/>
      <c r="X51" s="221" t="s">
        <v>177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462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463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464</v>
      </c>
      <c r="D54" s="222"/>
      <c r="E54" s="223">
        <v>39.450000000000003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5" t="s">
        <v>127</v>
      </c>
      <c r="B55" s="226" t="s">
        <v>91</v>
      </c>
      <c r="C55" s="248" t="s">
        <v>92</v>
      </c>
      <c r="D55" s="227"/>
      <c r="E55" s="228"/>
      <c r="F55" s="229"/>
      <c r="G55" s="229">
        <f>SUMIF(AG56:AG59,"&lt;&gt;NOR",G56:G59)</f>
        <v>0</v>
      </c>
      <c r="H55" s="229"/>
      <c r="I55" s="229">
        <f>SUM(I56:I59)</f>
        <v>0</v>
      </c>
      <c r="J55" s="229"/>
      <c r="K55" s="229">
        <f>SUM(K56:K59)</f>
        <v>0</v>
      </c>
      <c r="L55" s="229"/>
      <c r="M55" s="229">
        <f>SUM(M56:M59)</f>
        <v>0</v>
      </c>
      <c r="N55" s="229"/>
      <c r="O55" s="229">
        <f>SUM(O56:O59)</f>
        <v>0</v>
      </c>
      <c r="P55" s="229"/>
      <c r="Q55" s="229">
        <f>SUM(Q56:Q59)</f>
        <v>0</v>
      </c>
      <c r="R55" s="229"/>
      <c r="S55" s="229"/>
      <c r="T55" s="230"/>
      <c r="U55" s="224"/>
      <c r="V55" s="224">
        <f>SUM(V56:V59)</f>
        <v>0.83</v>
      </c>
      <c r="W55" s="224"/>
      <c r="X55" s="224"/>
      <c r="AG55" t="s">
        <v>128</v>
      </c>
    </row>
    <row r="56" spans="1:60" outlineLevel="1" x14ac:dyDescent="0.2">
      <c r="A56" s="231">
        <v>10</v>
      </c>
      <c r="B56" s="232" t="s">
        <v>465</v>
      </c>
      <c r="C56" s="249" t="s">
        <v>466</v>
      </c>
      <c r="D56" s="233" t="s">
        <v>233</v>
      </c>
      <c r="E56" s="234">
        <v>11.059799999999999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6" t="s">
        <v>440</v>
      </c>
      <c r="S56" s="236" t="s">
        <v>158</v>
      </c>
      <c r="T56" s="237" t="s">
        <v>158</v>
      </c>
      <c r="U56" s="221">
        <v>7.4999999999999997E-2</v>
      </c>
      <c r="V56" s="221">
        <f>ROUND(E56*U56,2)</f>
        <v>0.83</v>
      </c>
      <c r="W56" s="221"/>
      <c r="X56" s="221" t="s">
        <v>408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409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411</v>
      </c>
      <c r="D57" s="222"/>
      <c r="E57" s="223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0" t="s">
        <v>467</v>
      </c>
      <c r="D58" s="222"/>
      <c r="E58" s="223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0" t="s">
        <v>468</v>
      </c>
      <c r="D59" s="222"/>
      <c r="E59" s="223">
        <v>11.059799999999999</v>
      </c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3"/>
      <c r="B60" s="4"/>
      <c r="C60" s="25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114</v>
      </c>
    </row>
    <row r="61" spans="1:60" x14ac:dyDescent="0.2">
      <c r="A61" s="215"/>
      <c r="B61" s="216" t="s">
        <v>29</v>
      </c>
      <c r="C61" s="254"/>
      <c r="D61" s="217"/>
      <c r="E61" s="218"/>
      <c r="F61" s="218"/>
      <c r="G61" s="247">
        <f>G8+G50+G55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170</v>
      </c>
    </row>
    <row r="62" spans="1:60" x14ac:dyDescent="0.2">
      <c r="C62" s="255"/>
      <c r="D62" s="10"/>
      <c r="AG62" t="s">
        <v>171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KKFfO5SjnDrFMdLEbb6ZMe0mM8VZDUxZ0XFVoH3+GESi0Kr18efpRMo0vcFie5cuADHFuY0+qa0+ft4wZneJQ==" saltValue="kAs1sXA2VEQhp1xOP+hvaA==" spinCount="100000" sheet="1"/>
  <mergeCells count="10">
    <mergeCell ref="C24:G24"/>
    <mergeCell ref="C29:G29"/>
    <mergeCell ref="C34:G34"/>
    <mergeCell ref="C39:G39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F3B1-D4DE-4B57-A714-DD9D3B951F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63</v>
      </c>
      <c r="C4" s="204" t="s">
        <v>64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77</v>
      </c>
      <c r="C8" s="248" t="s">
        <v>78</v>
      </c>
      <c r="D8" s="227"/>
      <c r="E8" s="228"/>
      <c r="F8" s="229"/>
      <c r="G8" s="229">
        <f>SUMIF(AG9:AG108,"&lt;&gt;NOR",G9:G108)</f>
        <v>0</v>
      </c>
      <c r="H8" s="229"/>
      <c r="I8" s="229">
        <f>SUM(I9:I108)</f>
        <v>0</v>
      </c>
      <c r="J8" s="229"/>
      <c r="K8" s="229">
        <f>SUM(K9:K108)</f>
        <v>0</v>
      </c>
      <c r="L8" s="229"/>
      <c r="M8" s="229">
        <f>SUM(M9:M108)</f>
        <v>0</v>
      </c>
      <c r="N8" s="229"/>
      <c r="O8" s="229">
        <f>SUM(O9:O108)</f>
        <v>0</v>
      </c>
      <c r="P8" s="229"/>
      <c r="Q8" s="229">
        <f>SUM(Q9:Q108)</f>
        <v>0</v>
      </c>
      <c r="R8" s="229"/>
      <c r="S8" s="229"/>
      <c r="T8" s="230"/>
      <c r="U8" s="224"/>
      <c r="V8" s="224">
        <f>SUM(V9:V108)</f>
        <v>23.38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173</v>
      </c>
      <c r="C9" s="249" t="s">
        <v>174</v>
      </c>
      <c r="D9" s="233" t="s">
        <v>175</v>
      </c>
      <c r="E9" s="234">
        <v>8.907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176</v>
      </c>
      <c r="S9" s="236" t="s">
        <v>158</v>
      </c>
      <c r="T9" s="237" t="s">
        <v>158</v>
      </c>
      <c r="U9" s="221">
        <v>1.34E-2</v>
      </c>
      <c r="V9" s="221">
        <f>ROUND(E9*U9,2)</f>
        <v>0.12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178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179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180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5" t="str">
        <f>C10</f>
        <v>nebo lesní půdy, s vodorovným přemístěním na hromady v místě upotřebení nebo na dočasné či trvalé skládky se složením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181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182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183</v>
      </c>
      <c r="D13" s="222"/>
      <c r="E13" s="223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50" t="s">
        <v>469</v>
      </c>
      <c r="D14" s="222"/>
      <c r="E14" s="223">
        <v>8.91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137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2</v>
      </c>
      <c r="B15" s="232" t="s">
        <v>185</v>
      </c>
      <c r="C15" s="249" t="s">
        <v>186</v>
      </c>
      <c r="D15" s="233" t="s">
        <v>175</v>
      </c>
      <c r="E15" s="234">
        <v>15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 t="s">
        <v>176</v>
      </c>
      <c r="S15" s="236" t="s">
        <v>158</v>
      </c>
      <c r="T15" s="237" t="s">
        <v>158</v>
      </c>
      <c r="U15" s="221">
        <v>0.42199999999999999</v>
      </c>
      <c r="V15" s="221">
        <f>ROUND(E15*U15,2)</f>
        <v>6.33</v>
      </c>
      <c r="W15" s="221"/>
      <c r="X15" s="221" t="s">
        <v>177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9" t="s">
        <v>187</v>
      </c>
      <c r="D16" s="258"/>
      <c r="E16" s="258"/>
      <c r="F16" s="258"/>
      <c r="G16" s="258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180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5" t="str">
        <f>C16</f>
        <v>s přemístěním výkopku v příčných profilech na vzdálenost do 15 m nebo s naložením na dopravní prostředek.</v>
      </c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19"/>
      <c r="B17" s="220"/>
      <c r="C17" s="250" t="s">
        <v>188</v>
      </c>
      <c r="D17" s="222"/>
      <c r="E17" s="223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0" t="s">
        <v>189</v>
      </c>
      <c r="D18" s="222"/>
      <c r="E18" s="223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137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0" t="s">
        <v>470</v>
      </c>
      <c r="D19" s="222"/>
      <c r="E19" s="223">
        <v>15</v>
      </c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137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1">
        <v>3</v>
      </c>
      <c r="B20" s="232" t="s">
        <v>191</v>
      </c>
      <c r="C20" s="249" t="s">
        <v>192</v>
      </c>
      <c r="D20" s="233" t="s">
        <v>175</v>
      </c>
      <c r="E20" s="234">
        <v>5.76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6" t="s">
        <v>176</v>
      </c>
      <c r="S20" s="236" t="s">
        <v>158</v>
      </c>
      <c r="T20" s="237" t="s">
        <v>158</v>
      </c>
      <c r="U20" s="221">
        <v>0.23</v>
      </c>
      <c r="V20" s="221">
        <f>ROUND(E20*U20,2)</f>
        <v>1.32</v>
      </c>
      <c r="W20" s="221"/>
      <c r="X20" s="221" t="s">
        <v>177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9"/>
      <c r="B21" s="220"/>
      <c r="C21" s="259" t="s">
        <v>193</v>
      </c>
      <c r="D21" s="258"/>
      <c r="E21" s="258"/>
      <c r="F21" s="258"/>
      <c r="G21" s="258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180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45" t="str">
        <f>C21</f>
        <v>zapažených i nezapažených s urovnáním dna do předepsaného profilu a spádu, s přehozením výkopku na přilehlém terénu na vzdálenost do 3 m od podélné osy rýhy nebo s naložením výkopku na dopravní prostředek.</v>
      </c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194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189</v>
      </c>
      <c r="D23" s="222"/>
      <c r="E23" s="223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0" t="s">
        <v>471</v>
      </c>
      <c r="D24" s="222"/>
      <c r="E24" s="223">
        <v>5.76</v>
      </c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137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1">
        <v>4</v>
      </c>
      <c r="B25" s="232" t="s">
        <v>196</v>
      </c>
      <c r="C25" s="249" t="s">
        <v>197</v>
      </c>
      <c r="D25" s="233" t="s">
        <v>175</v>
      </c>
      <c r="E25" s="234">
        <v>20.76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 t="s">
        <v>176</v>
      </c>
      <c r="S25" s="236" t="s">
        <v>158</v>
      </c>
      <c r="T25" s="237" t="s">
        <v>158</v>
      </c>
      <c r="U25" s="221">
        <v>1.0999999999999999E-2</v>
      </c>
      <c r="V25" s="221">
        <f>ROUND(E25*U25,2)</f>
        <v>0.23</v>
      </c>
      <c r="W25" s="221"/>
      <c r="X25" s="221" t="s">
        <v>177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9" t="s">
        <v>198</v>
      </c>
      <c r="D26" s="258"/>
      <c r="E26" s="258"/>
      <c r="F26" s="258"/>
      <c r="G26" s="258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180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199</v>
      </c>
      <c r="D27" s="222"/>
      <c r="E27" s="22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9"/>
      <c r="B28" s="220"/>
      <c r="C28" s="250" t="s">
        <v>188</v>
      </c>
      <c r="D28" s="222"/>
      <c r="E28" s="223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137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0" t="s">
        <v>189</v>
      </c>
      <c r="D29" s="222"/>
      <c r="E29" s="223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137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470</v>
      </c>
      <c r="D30" s="222"/>
      <c r="E30" s="223">
        <v>15</v>
      </c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194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189</v>
      </c>
      <c r="D32" s="222"/>
      <c r="E32" s="223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0" t="s">
        <v>471</v>
      </c>
      <c r="D33" s="222"/>
      <c r="E33" s="223">
        <v>5.76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33.75" outlineLevel="1" x14ac:dyDescent="0.2">
      <c r="A34" s="231">
        <v>5</v>
      </c>
      <c r="B34" s="232" t="s">
        <v>200</v>
      </c>
      <c r="C34" s="249" t="s">
        <v>201</v>
      </c>
      <c r="D34" s="233" t="s">
        <v>175</v>
      </c>
      <c r="E34" s="234">
        <v>207.6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 t="s">
        <v>176</v>
      </c>
      <c r="S34" s="236" t="s">
        <v>158</v>
      </c>
      <c r="T34" s="237" t="s">
        <v>158</v>
      </c>
      <c r="U34" s="221">
        <v>0</v>
      </c>
      <c r="V34" s="221">
        <f>ROUND(E34*U34,2)</f>
        <v>0</v>
      </c>
      <c r="W34" s="221"/>
      <c r="X34" s="221" t="s">
        <v>177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9" t="s">
        <v>198</v>
      </c>
      <c r="D35" s="258"/>
      <c r="E35" s="258"/>
      <c r="F35" s="258"/>
      <c r="G35" s="258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180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199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9"/>
      <c r="B37" s="220"/>
      <c r="C37" s="250" t="s">
        <v>188</v>
      </c>
      <c r="D37" s="222"/>
      <c r="E37" s="223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0" t="s">
        <v>189</v>
      </c>
      <c r="D38" s="222"/>
      <c r="E38" s="223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60" t="s">
        <v>202</v>
      </c>
      <c r="D39" s="256"/>
      <c r="E39" s="257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137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61" t="s">
        <v>472</v>
      </c>
      <c r="D40" s="256"/>
      <c r="E40" s="257">
        <v>15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137</v>
      </c>
      <c r="AH40" s="212">
        <v>2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60" t="s">
        <v>204</v>
      </c>
      <c r="D41" s="256"/>
      <c r="E41" s="257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473</v>
      </c>
      <c r="D42" s="222"/>
      <c r="E42" s="223">
        <v>150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50" t="s">
        <v>194</v>
      </c>
      <c r="D43" s="222"/>
      <c r="E43" s="223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137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189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60" t="s">
        <v>202</v>
      </c>
      <c r="D45" s="256"/>
      <c r="E45" s="257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1" t="s">
        <v>474</v>
      </c>
      <c r="D46" s="256"/>
      <c r="E46" s="257">
        <v>5.76</v>
      </c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>
        <v>2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0" t="s">
        <v>204</v>
      </c>
      <c r="D47" s="256"/>
      <c r="E47" s="257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50" t="s">
        <v>475</v>
      </c>
      <c r="D48" s="222"/>
      <c r="E48" s="223">
        <v>57.6</v>
      </c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31">
        <v>6</v>
      </c>
      <c r="B49" s="232" t="s">
        <v>436</v>
      </c>
      <c r="C49" s="249" t="s">
        <v>437</v>
      </c>
      <c r="D49" s="233" t="s">
        <v>175</v>
      </c>
      <c r="E49" s="234">
        <v>20.76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 t="s">
        <v>176</v>
      </c>
      <c r="S49" s="236" t="s">
        <v>158</v>
      </c>
      <c r="T49" s="237" t="s">
        <v>158</v>
      </c>
      <c r="U49" s="221">
        <v>0.65200000000000002</v>
      </c>
      <c r="V49" s="221">
        <f>ROUND(E49*U49,2)</f>
        <v>13.54</v>
      </c>
      <c r="W49" s="221"/>
      <c r="X49" s="221" t="s">
        <v>177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50" t="s">
        <v>199</v>
      </c>
      <c r="D50" s="222"/>
      <c r="E50" s="223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137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19"/>
      <c r="B51" s="220"/>
      <c r="C51" s="250" t="s">
        <v>188</v>
      </c>
      <c r="D51" s="222"/>
      <c r="E51" s="223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137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189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470</v>
      </c>
      <c r="D53" s="222"/>
      <c r="E53" s="223">
        <v>15</v>
      </c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194</v>
      </c>
      <c r="D54" s="222"/>
      <c r="E54" s="223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50" t="s">
        <v>189</v>
      </c>
      <c r="D55" s="222"/>
      <c r="E55" s="223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137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0" t="s">
        <v>471</v>
      </c>
      <c r="D56" s="222"/>
      <c r="E56" s="223">
        <v>5.76</v>
      </c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137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31">
        <v>7</v>
      </c>
      <c r="B57" s="232" t="s">
        <v>210</v>
      </c>
      <c r="C57" s="249" t="s">
        <v>211</v>
      </c>
      <c r="D57" s="233" t="s">
        <v>175</v>
      </c>
      <c r="E57" s="234">
        <v>20.76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 t="s">
        <v>176</v>
      </c>
      <c r="S57" s="236" t="s">
        <v>158</v>
      </c>
      <c r="T57" s="237" t="s">
        <v>158</v>
      </c>
      <c r="U57" s="221">
        <v>8.9999999999999993E-3</v>
      </c>
      <c r="V57" s="221">
        <f>ROUND(E57*U57,2)</f>
        <v>0.19</v>
      </c>
      <c r="W57" s="221"/>
      <c r="X57" s="221" t="s">
        <v>177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0" t="s">
        <v>199</v>
      </c>
      <c r="D58" s="222"/>
      <c r="E58" s="223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19"/>
      <c r="B59" s="220"/>
      <c r="C59" s="250" t="s">
        <v>188</v>
      </c>
      <c r="D59" s="222"/>
      <c r="E59" s="223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0" t="s">
        <v>189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137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470</v>
      </c>
      <c r="D61" s="222"/>
      <c r="E61" s="223">
        <v>15</v>
      </c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194</v>
      </c>
      <c r="D62" s="222"/>
      <c r="E62" s="223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0" t="s">
        <v>189</v>
      </c>
      <c r="D63" s="222"/>
      <c r="E63" s="223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137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0" t="s">
        <v>471</v>
      </c>
      <c r="D64" s="222"/>
      <c r="E64" s="223">
        <v>5.76</v>
      </c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137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8</v>
      </c>
      <c r="B65" s="232" t="s">
        <v>212</v>
      </c>
      <c r="C65" s="249" t="s">
        <v>213</v>
      </c>
      <c r="D65" s="233" t="s">
        <v>214</v>
      </c>
      <c r="E65" s="234">
        <v>91.82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 t="s">
        <v>176</v>
      </c>
      <c r="S65" s="236" t="s">
        <v>158</v>
      </c>
      <c r="T65" s="237" t="s">
        <v>158</v>
      </c>
      <c r="U65" s="221">
        <v>1.7999999999999999E-2</v>
      </c>
      <c r="V65" s="221">
        <f>ROUND(E65*U65,2)</f>
        <v>1.65</v>
      </c>
      <c r="W65" s="221"/>
      <c r="X65" s="221" t="s">
        <v>177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9" t="s">
        <v>215</v>
      </c>
      <c r="D66" s="258"/>
      <c r="E66" s="258"/>
      <c r="F66" s="258"/>
      <c r="G66" s="258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0" t="s">
        <v>216</v>
      </c>
      <c r="D67" s="222"/>
      <c r="E67" s="223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0" t="s">
        <v>217</v>
      </c>
      <c r="D68" s="222"/>
      <c r="E68" s="223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0" t="s">
        <v>476</v>
      </c>
      <c r="D69" s="222"/>
      <c r="E69" s="223">
        <v>50.53</v>
      </c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0" t="s">
        <v>219</v>
      </c>
      <c r="D70" s="222"/>
      <c r="E70" s="223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137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0" t="s">
        <v>477</v>
      </c>
      <c r="D71" s="222"/>
      <c r="E71" s="223">
        <v>3.6</v>
      </c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0" t="s">
        <v>223</v>
      </c>
      <c r="D72" s="222"/>
      <c r="E72" s="223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137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50" t="s">
        <v>478</v>
      </c>
      <c r="D73" s="222"/>
      <c r="E73" s="223">
        <v>4.42</v>
      </c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137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0" t="s">
        <v>229</v>
      </c>
      <c r="D74" s="222"/>
      <c r="E74" s="223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137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0" t="s">
        <v>479</v>
      </c>
      <c r="D75" s="222"/>
      <c r="E75" s="223">
        <v>26.67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137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0" t="s">
        <v>480</v>
      </c>
      <c r="D76" s="222"/>
      <c r="E76" s="223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0" t="s">
        <v>481</v>
      </c>
      <c r="D77" s="222"/>
      <c r="E77" s="223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137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0" t="s">
        <v>482</v>
      </c>
      <c r="D78" s="222"/>
      <c r="E78" s="223">
        <v>6.6</v>
      </c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137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1">
        <v>9</v>
      </c>
      <c r="B79" s="232" t="s">
        <v>231</v>
      </c>
      <c r="C79" s="249" t="s">
        <v>232</v>
      </c>
      <c r="D79" s="233" t="s">
        <v>233</v>
      </c>
      <c r="E79" s="234">
        <v>39.444000000000003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 t="s">
        <v>176</v>
      </c>
      <c r="S79" s="236" t="s">
        <v>158</v>
      </c>
      <c r="T79" s="237" t="s">
        <v>158</v>
      </c>
      <c r="U79" s="221">
        <v>0</v>
      </c>
      <c r="V79" s="221">
        <f>ROUND(E79*U79,2)</f>
        <v>0</v>
      </c>
      <c r="W79" s="221"/>
      <c r="X79" s="221" t="s">
        <v>177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0" t="s">
        <v>199</v>
      </c>
      <c r="D80" s="222"/>
      <c r="E80" s="223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19"/>
      <c r="B81" s="220"/>
      <c r="C81" s="250" t="s">
        <v>188</v>
      </c>
      <c r="D81" s="222"/>
      <c r="E81" s="223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137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50" t="s">
        <v>189</v>
      </c>
      <c r="D82" s="222"/>
      <c r="E82" s="223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137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60" t="s">
        <v>202</v>
      </c>
      <c r="D83" s="256"/>
      <c r="E83" s="257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137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61" t="s">
        <v>472</v>
      </c>
      <c r="D84" s="256"/>
      <c r="E84" s="257">
        <v>15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137</v>
      </c>
      <c r="AH84" s="212">
        <v>2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60" t="s">
        <v>204</v>
      </c>
      <c r="D85" s="256"/>
      <c r="E85" s="257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50" t="s">
        <v>483</v>
      </c>
      <c r="D86" s="222"/>
      <c r="E86" s="223">
        <v>28.5</v>
      </c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137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9"/>
      <c r="B87" s="220"/>
      <c r="C87" s="250" t="s">
        <v>194</v>
      </c>
      <c r="D87" s="222"/>
      <c r="E87" s="223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12"/>
      <c r="Z87" s="212"/>
      <c r="AA87" s="212"/>
      <c r="AB87" s="212"/>
      <c r="AC87" s="212"/>
      <c r="AD87" s="212"/>
      <c r="AE87" s="212"/>
      <c r="AF87" s="212"/>
      <c r="AG87" s="212" t="s">
        <v>137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0" t="s">
        <v>189</v>
      </c>
      <c r="D88" s="222"/>
      <c r="E88" s="223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137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60" t="s">
        <v>202</v>
      </c>
      <c r="D89" s="256"/>
      <c r="E89" s="257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137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61" t="s">
        <v>474</v>
      </c>
      <c r="D90" s="256"/>
      <c r="E90" s="257">
        <v>5.76</v>
      </c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137</v>
      </c>
      <c r="AH90" s="212">
        <v>2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60" t="s">
        <v>204</v>
      </c>
      <c r="D91" s="256"/>
      <c r="E91" s="257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137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0" t="s">
        <v>484</v>
      </c>
      <c r="D92" s="222"/>
      <c r="E92" s="223">
        <v>10.94</v>
      </c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137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1">
        <v>10</v>
      </c>
      <c r="B93" s="232" t="s">
        <v>236</v>
      </c>
      <c r="C93" s="249" t="s">
        <v>237</v>
      </c>
      <c r="D93" s="233" t="s">
        <v>214</v>
      </c>
      <c r="E93" s="234">
        <v>91.82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6">
        <v>0</v>
      </c>
      <c r="O93" s="236">
        <f>ROUND(E93*N93,2)</f>
        <v>0</v>
      </c>
      <c r="P93" s="236">
        <v>0</v>
      </c>
      <c r="Q93" s="236">
        <f>ROUND(E93*P93,2)</f>
        <v>0</v>
      </c>
      <c r="R93" s="236"/>
      <c r="S93" s="236" t="s">
        <v>132</v>
      </c>
      <c r="T93" s="237" t="s">
        <v>133</v>
      </c>
      <c r="U93" s="221">
        <v>0</v>
      </c>
      <c r="V93" s="221">
        <f>ROUND(E93*U93,2)</f>
        <v>0</v>
      </c>
      <c r="W93" s="221"/>
      <c r="X93" s="221" t="s">
        <v>177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50" t="s">
        <v>238</v>
      </c>
      <c r="D94" s="222"/>
      <c r="E94" s="223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137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9"/>
      <c r="B95" s="220"/>
      <c r="C95" s="250" t="s">
        <v>239</v>
      </c>
      <c r="D95" s="222"/>
      <c r="E95" s="223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137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0" t="s">
        <v>240</v>
      </c>
      <c r="D96" s="222"/>
      <c r="E96" s="223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137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19"/>
      <c r="B97" s="220"/>
      <c r="C97" s="250" t="s">
        <v>241</v>
      </c>
      <c r="D97" s="222"/>
      <c r="E97" s="223"/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137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0" t="s">
        <v>242</v>
      </c>
      <c r="D98" s="222"/>
      <c r="E98" s="223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137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50" t="s">
        <v>217</v>
      </c>
      <c r="D99" s="222"/>
      <c r="E99" s="223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137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50" t="s">
        <v>476</v>
      </c>
      <c r="D100" s="222"/>
      <c r="E100" s="223">
        <v>50.53</v>
      </c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50" t="s">
        <v>219</v>
      </c>
      <c r="D101" s="222"/>
      <c r="E101" s="223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0" t="s">
        <v>477</v>
      </c>
      <c r="D102" s="222"/>
      <c r="E102" s="223">
        <v>3.6</v>
      </c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0" t="s">
        <v>223</v>
      </c>
      <c r="D103" s="222"/>
      <c r="E103" s="223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0" t="s">
        <v>478</v>
      </c>
      <c r="D104" s="222"/>
      <c r="E104" s="223">
        <v>4.42</v>
      </c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137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50" t="s">
        <v>481</v>
      </c>
      <c r="D105" s="222"/>
      <c r="E105" s="223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0" t="s">
        <v>482</v>
      </c>
      <c r="D106" s="222"/>
      <c r="E106" s="223">
        <v>6.6</v>
      </c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0" t="s">
        <v>229</v>
      </c>
      <c r="D107" s="222"/>
      <c r="E107" s="223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50" t="s">
        <v>479</v>
      </c>
      <c r="D108" s="222"/>
      <c r="E108" s="223">
        <v>26.67</v>
      </c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25" t="s">
        <v>127</v>
      </c>
      <c r="B109" s="226" t="s">
        <v>81</v>
      </c>
      <c r="C109" s="248" t="s">
        <v>82</v>
      </c>
      <c r="D109" s="227"/>
      <c r="E109" s="228"/>
      <c r="F109" s="229"/>
      <c r="G109" s="229">
        <f>SUMIF(AG110:AG133,"&lt;&gt;NOR",G110:G133)</f>
        <v>0</v>
      </c>
      <c r="H109" s="229"/>
      <c r="I109" s="229">
        <f>SUM(I110:I133)</f>
        <v>0</v>
      </c>
      <c r="J109" s="229"/>
      <c r="K109" s="229">
        <f>SUM(K110:K133)</f>
        <v>0</v>
      </c>
      <c r="L109" s="229"/>
      <c r="M109" s="229">
        <f>SUM(M110:M133)</f>
        <v>0</v>
      </c>
      <c r="N109" s="229"/>
      <c r="O109" s="229">
        <f>SUM(O110:O133)</f>
        <v>8.01</v>
      </c>
      <c r="P109" s="229"/>
      <c r="Q109" s="229">
        <f>SUM(Q110:Q133)</f>
        <v>0</v>
      </c>
      <c r="R109" s="229"/>
      <c r="S109" s="229"/>
      <c r="T109" s="230"/>
      <c r="U109" s="224"/>
      <c r="V109" s="224">
        <f>SUM(V110:V133)</f>
        <v>10.71</v>
      </c>
      <c r="W109" s="224"/>
      <c r="X109" s="224"/>
      <c r="AG109" t="s">
        <v>128</v>
      </c>
    </row>
    <row r="110" spans="1:60" outlineLevel="1" x14ac:dyDescent="0.2">
      <c r="A110" s="231">
        <v>11</v>
      </c>
      <c r="B110" s="232" t="s">
        <v>243</v>
      </c>
      <c r="C110" s="249" t="s">
        <v>244</v>
      </c>
      <c r="D110" s="233" t="s">
        <v>245</v>
      </c>
      <c r="E110" s="234">
        <v>36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0.22106999999999999</v>
      </c>
      <c r="O110" s="236">
        <f>ROUND(E110*N110,2)</f>
        <v>7.96</v>
      </c>
      <c r="P110" s="236">
        <v>0</v>
      </c>
      <c r="Q110" s="236">
        <f>ROUND(E110*P110,2)</f>
        <v>0</v>
      </c>
      <c r="R110" s="236" t="s">
        <v>246</v>
      </c>
      <c r="S110" s="236" t="s">
        <v>158</v>
      </c>
      <c r="T110" s="237" t="s">
        <v>158</v>
      </c>
      <c r="U110" s="221">
        <v>0.185</v>
      </c>
      <c r="V110" s="221">
        <f>ROUND(E110*U110,2)</f>
        <v>6.66</v>
      </c>
      <c r="W110" s="221"/>
      <c r="X110" s="221" t="s">
        <v>177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9" t="s">
        <v>247</v>
      </c>
      <c r="D111" s="258"/>
      <c r="E111" s="258"/>
      <c r="F111" s="258"/>
      <c r="G111" s="258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180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45" t="str">
        <f>C111</f>
        <v>se zřízením štěrkopískového lože pod trubky a s jejich obsypem v průměrném celkovém množství do 0,15 m3/m,</v>
      </c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50" t="s">
        <v>194</v>
      </c>
      <c r="D112" s="222"/>
      <c r="E112" s="223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0" t="s">
        <v>189</v>
      </c>
      <c r="D113" s="222"/>
      <c r="E113" s="223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0" t="s">
        <v>485</v>
      </c>
      <c r="D114" s="222"/>
      <c r="E114" s="223">
        <v>36</v>
      </c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1">
        <v>12</v>
      </c>
      <c r="B115" s="232" t="s">
        <v>249</v>
      </c>
      <c r="C115" s="249" t="s">
        <v>250</v>
      </c>
      <c r="D115" s="233" t="s">
        <v>214</v>
      </c>
      <c r="E115" s="234">
        <v>54</v>
      </c>
      <c r="F115" s="235"/>
      <c r="G115" s="236">
        <f>ROUND(E115*F115,2)</f>
        <v>0</v>
      </c>
      <c r="H115" s="235"/>
      <c r="I115" s="236">
        <f>ROUND(E115*H115,2)</f>
        <v>0</v>
      </c>
      <c r="J115" s="235"/>
      <c r="K115" s="236">
        <f>ROUND(E115*J115,2)</f>
        <v>0</v>
      </c>
      <c r="L115" s="236">
        <v>21</v>
      </c>
      <c r="M115" s="236">
        <f>G115*(1+L115/100)</f>
        <v>0</v>
      </c>
      <c r="N115" s="236">
        <v>1.8000000000000001E-4</v>
      </c>
      <c r="O115" s="236">
        <f>ROUND(E115*N115,2)</f>
        <v>0.01</v>
      </c>
      <c r="P115" s="236">
        <v>0</v>
      </c>
      <c r="Q115" s="236">
        <f>ROUND(E115*P115,2)</f>
        <v>0</v>
      </c>
      <c r="R115" s="236" t="s">
        <v>251</v>
      </c>
      <c r="S115" s="236" t="s">
        <v>158</v>
      </c>
      <c r="T115" s="237" t="s">
        <v>158</v>
      </c>
      <c r="U115" s="221">
        <v>7.4999999999999997E-2</v>
      </c>
      <c r="V115" s="221">
        <f>ROUND(E115*U115,2)</f>
        <v>4.05</v>
      </c>
      <c r="W115" s="221"/>
      <c r="X115" s="221" t="s">
        <v>177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9" t="s">
        <v>252</v>
      </c>
      <c r="D116" s="258"/>
      <c r="E116" s="258"/>
      <c r="F116" s="258"/>
      <c r="G116" s="258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180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50" t="s">
        <v>194</v>
      </c>
      <c r="D117" s="222"/>
      <c r="E117" s="223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137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0" t="s">
        <v>189</v>
      </c>
      <c r="D118" s="222"/>
      <c r="E118" s="223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137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0" t="s">
        <v>486</v>
      </c>
      <c r="D119" s="222"/>
      <c r="E119" s="223">
        <v>54</v>
      </c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1">
        <v>13</v>
      </c>
      <c r="B120" s="232" t="s">
        <v>254</v>
      </c>
      <c r="C120" s="249" t="s">
        <v>255</v>
      </c>
      <c r="D120" s="233" t="s">
        <v>245</v>
      </c>
      <c r="E120" s="234">
        <v>39.6</v>
      </c>
      <c r="F120" s="235"/>
      <c r="G120" s="236">
        <f>ROUND(E120*F120,2)</f>
        <v>0</v>
      </c>
      <c r="H120" s="235"/>
      <c r="I120" s="236">
        <f>ROUND(E120*H120,2)</f>
        <v>0</v>
      </c>
      <c r="J120" s="235"/>
      <c r="K120" s="236">
        <f>ROUND(E120*J120,2)</f>
        <v>0</v>
      </c>
      <c r="L120" s="236">
        <v>21</v>
      </c>
      <c r="M120" s="236">
        <f>G120*(1+L120/100)</f>
        <v>0</v>
      </c>
      <c r="N120" s="236">
        <v>4.8000000000000001E-4</v>
      </c>
      <c r="O120" s="236">
        <f>ROUND(E120*N120,2)</f>
        <v>0.02</v>
      </c>
      <c r="P120" s="236">
        <v>0</v>
      </c>
      <c r="Q120" s="236">
        <f>ROUND(E120*P120,2)</f>
        <v>0</v>
      </c>
      <c r="R120" s="236"/>
      <c r="S120" s="236" t="s">
        <v>132</v>
      </c>
      <c r="T120" s="237" t="s">
        <v>133</v>
      </c>
      <c r="U120" s="221">
        <v>0</v>
      </c>
      <c r="V120" s="221">
        <f>ROUND(E120*U120,2)</f>
        <v>0</v>
      </c>
      <c r="W120" s="221"/>
      <c r="X120" s="221" t="s">
        <v>177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0" t="s">
        <v>194</v>
      </c>
      <c r="D121" s="222"/>
      <c r="E121" s="223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50" t="s">
        <v>189</v>
      </c>
      <c r="D122" s="222"/>
      <c r="E122" s="223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137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60" t="s">
        <v>202</v>
      </c>
      <c r="D123" s="256"/>
      <c r="E123" s="257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61" t="s">
        <v>487</v>
      </c>
      <c r="D124" s="256"/>
      <c r="E124" s="257">
        <v>36</v>
      </c>
      <c r="F124" s="221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137</v>
      </c>
      <c r="AH124" s="212">
        <v>2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60" t="s">
        <v>204</v>
      </c>
      <c r="D125" s="256"/>
      <c r="E125" s="257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137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0" t="s">
        <v>488</v>
      </c>
      <c r="D126" s="222"/>
      <c r="E126" s="223">
        <v>39.6</v>
      </c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31">
        <v>14</v>
      </c>
      <c r="B127" s="232" t="s">
        <v>258</v>
      </c>
      <c r="C127" s="249" t="s">
        <v>259</v>
      </c>
      <c r="D127" s="233" t="s">
        <v>214</v>
      </c>
      <c r="E127" s="234">
        <v>59.4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2.9999999999999997E-4</v>
      </c>
      <c r="O127" s="236">
        <f>ROUND(E127*N127,2)</f>
        <v>0.02</v>
      </c>
      <c r="P127" s="236">
        <v>0</v>
      </c>
      <c r="Q127" s="236">
        <f>ROUND(E127*P127,2)</f>
        <v>0</v>
      </c>
      <c r="R127" s="236" t="s">
        <v>260</v>
      </c>
      <c r="S127" s="236" t="s">
        <v>158</v>
      </c>
      <c r="T127" s="237" t="s">
        <v>158</v>
      </c>
      <c r="U127" s="221">
        <v>0</v>
      </c>
      <c r="V127" s="221">
        <f>ROUND(E127*U127,2)</f>
        <v>0</v>
      </c>
      <c r="W127" s="221"/>
      <c r="X127" s="221" t="s">
        <v>261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262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50" t="s">
        <v>194</v>
      </c>
      <c r="D128" s="222"/>
      <c r="E128" s="223"/>
      <c r="F128" s="221"/>
      <c r="G128" s="22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0" t="s">
        <v>189</v>
      </c>
      <c r="D129" s="222"/>
      <c r="E129" s="223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60" t="s">
        <v>202</v>
      </c>
      <c r="D130" s="256"/>
      <c r="E130" s="257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61" t="s">
        <v>489</v>
      </c>
      <c r="D131" s="256"/>
      <c r="E131" s="257">
        <v>54</v>
      </c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137</v>
      </c>
      <c r="AH131" s="212">
        <v>2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60" t="s">
        <v>204</v>
      </c>
      <c r="D132" s="256"/>
      <c r="E132" s="257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50" t="s">
        <v>490</v>
      </c>
      <c r="D133" s="222"/>
      <c r="E133" s="223">
        <v>59.4</v>
      </c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137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25" t="s">
        <v>127</v>
      </c>
      <c r="B134" s="226" t="s">
        <v>83</v>
      </c>
      <c r="C134" s="248" t="s">
        <v>84</v>
      </c>
      <c r="D134" s="227"/>
      <c r="E134" s="228"/>
      <c r="F134" s="229"/>
      <c r="G134" s="229">
        <f>SUMIF(AG135:AG193,"&lt;&gt;NOR",G135:G193)</f>
        <v>0</v>
      </c>
      <c r="H134" s="229"/>
      <c r="I134" s="229">
        <f>SUM(I135:I193)</f>
        <v>0</v>
      </c>
      <c r="J134" s="229"/>
      <c r="K134" s="229">
        <f>SUM(K135:K193)</f>
        <v>0</v>
      </c>
      <c r="L134" s="229"/>
      <c r="M134" s="229">
        <f>SUM(M135:M193)</f>
        <v>0</v>
      </c>
      <c r="N134" s="229"/>
      <c r="O134" s="229">
        <f>SUM(O135:O193)</f>
        <v>48.28</v>
      </c>
      <c r="P134" s="229"/>
      <c r="Q134" s="229">
        <f>SUM(Q135:Q193)</f>
        <v>0.01</v>
      </c>
      <c r="R134" s="229"/>
      <c r="S134" s="229"/>
      <c r="T134" s="230"/>
      <c r="U134" s="224"/>
      <c r="V134" s="224">
        <f>SUM(V135:V193)</f>
        <v>39.46</v>
      </c>
      <c r="W134" s="224"/>
      <c r="X134" s="224"/>
      <c r="AG134" t="s">
        <v>128</v>
      </c>
    </row>
    <row r="135" spans="1:60" ht="22.5" outlineLevel="1" x14ac:dyDescent="0.2">
      <c r="A135" s="231">
        <v>15</v>
      </c>
      <c r="B135" s="232" t="s">
        <v>264</v>
      </c>
      <c r="C135" s="249" t="s">
        <v>265</v>
      </c>
      <c r="D135" s="233" t="s">
        <v>214</v>
      </c>
      <c r="E135" s="234">
        <v>6.6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0.33445999999999998</v>
      </c>
      <c r="O135" s="236">
        <f>ROUND(E135*N135,2)</f>
        <v>2.21</v>
      </c>
      <c r="P135" s="236">
        <v>0</v>
      </c>
      <c r="Q135" s="236">
        <f>ROUND(E135*P135,2)</f>
        <v>0</v>
      </c>
      <c r="R135" s="236" t="s">
        <v>266</v>
      </c>
      <c r="S135" s="236" t="s">
        <v>158</v>
      </c>
      <c r="T135" s="237" t="s">
        <v>158</v>
      </c>
      <c r="U135" s="221">
        <v>2.5999999999999999E-2</v>
      </c>
      <c r="V135" s="221">
        <f>ROUND(E135*U135,2)</f>
        <v>0.17</v>
      </c>
      <c r="W135" s="221"/>
      <c r="X135" s="221" t="s">
        <v>177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0" t="s">
        <v>481</v>
      </c>
      <c r="D136" s="222"/>
      <c r="E136" s="223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50" t="s">
        <v>482</v>
      </c>
      <c r="D137" s="222"/>
      <c r="E137" s="223">
        <v>6.6</v>
      </c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31">
        <v>16</v>
      </c>
      <c r="B138" s="232" t="s">
        <v>267</v>
      </c>
      <c r="C138" s="249" t="s">
        <v>268</v>
      </c>
      <c r="D138" s="233" t="s">
        <v>214</v>
      </c>
      <c r="E138" s="234">
        <v>85.22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6">
        <v>0.37080000000000002</v>
      </c>
      <c r="O138" s="236">
        <f>ROUND(E138*N138,2)</f>
        <v>31.6</v>
      </c>
      <c r="P138" s="236">
        <v>0</v>
      </c>
      <c r="Q138" s="236">
        <f>ROUND(E138*P138,2)</f>
        <v>0</v>
      </c>
      <c r="R138" s="236" t="s">
        <v>266</v>
      </c>
      <c r="S138" s="236" t="s">
        <v>158</v>
      </c>
      <c r="T138" s="237" t="s">
        <v>158</v>
      </c>
      <c r="U138" s="221">
        <v>2.9000000000000001E-2</v>
      </c>
      <c r="V138" s="221">
        <f>ROUND(E138*U138,2)</f>
        <v>2.4700000000000002</v>
      </c>
      <c r="W138" s="221"/>
      <c r="X138" s="221" t="s">
        <v>177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0" t="s">
        <v>189</v>
      </c>
      <c r="D139" s="222"/>
      <c r="E139" s="223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137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50" t="s">
        <v>217</v>
      </c>
      <c r="D140" s="222"/>
      <c r="E140" s="223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137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50" t="s">
        <v>476</v>
      </c>
      <c r="D141" s="222"/>
      <c r="E141" s="223">
        <v>50.53</v>
      </c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137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0" t="s">
        <v>219</v>
      </c>
      <c r="D142" s="222"/>
      <c r="E142" s="223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50" t="s">
        <v>477</v>
      </c>
      <c r="D143" s="222"/>
      <c r="E143" s="223">
        <v>3.6</v>
      </c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0" t="s">
        <v>223</v>
      </c>
      <c r="D144" s="222"/>
      <c r="E144" s="223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50" t="s">
        <v>478</v>
      </c>
      <c r="D145" s="222"/>
      <c r="E145" s="223">
        <v>4.42</v>
      </c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137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0" t="s">
        <v>229</v>
      </c>
      <c r="D146" s="222"/>
      <c r="E146" s="223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50" t="s">
        <v>479</v>
      </c>
      <c r="D147" s="222"/>
      <c r="E147" s="223">
        <v>26.67</v>
      </c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1">
        <v>17</v>
      </c>
      <c r="B148" s="232" t="s">
        <v>271</v>
      </c>
      <c r="C148" s="249" t="s">
        <v>272</v>
      </c>
      <c r="D148" s="233" t="s">
        <v>214</v>
      </c>
      <c r="E148" s="234">
        <v>6.6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6">
        <v>5.6100000000000004E-3</v>
      </c>
      <c r="O148" s="236">
        <f>ROUND(E148*N148,2)</f>
        <v>0.04</v>
      </c>
      <c r="P148" s="236">
        <v>0</v>
      </c>
      <c r="Q148" s="236">
        <f>ROUND(E148*P148,2)</f>
        <v>0</v>
      </c>
      <c r="R148" s="236" t="s">
        <v>266</v>
      </c>
      <c r="S148" s="236" t="s">
        <v>158</v>
      </c>
      <c r="T148" s="237" t="s">
        <v>158</v>
      </c>
      <c r="U148" s="221">
        <v>4.0000000000000001E-3</v>
      </c>
      <c r="V148" s="221">
        <f>ROUND(E148*U148,2)</f>
        <v>0.03</v>
      </c>
      <c r="W148" s="221"/>
      <c r="X148" s="221" t="s">
        <v>177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9" t="s">
        <v>273</v>
      </c>
      <c r="D149" s="258"/>
      <c r="E149" s="258"/>
      <c r="F149" s="258"/>
      <c r="G149" s="258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180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50" t="s">
        <v>481</v>
      </c>
      <c r="D150" s="222"/>
      <c r="E150" s="223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9"/>
      <c r="B151" s="220"/>
      <c r="C151" s="250" t="s">
        <v>482</v>
      </c>
      <c r="D151" s="222"/>
      <c r="E151" s="223">
        <v>6.6</v>
      </c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 x14ac:dyDescent="0.2">
      <c r="A152" s="231">
        <v>18</v>
      </c>
      <c r="B152" s="232" t="s">
        <v>274</v>
      </c>
      <c r="C152" s="249" t="s">
        <v>275</v>
      </c>
      <c r="D152" s="233" t="s">
        <v>214</v>
      </c>
      <c r="E152" s="234">
        <v>6.6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6">
        <v>5.0000000000000001E-4</v>
      </c>
      <c r="O152" s="236">
        <f>ROUND(E152*N152,2)</f>
        <v>0</v>
      </c>
      <c r="P152" s="236">
        <v>0</v>
      </c>
      <c r="Q152" s="236">
        <f>ROUND(E152*P152,2)</f>
        <v>0</v>
      </c>
      <c r="R152" s="236" t="s">
        <v>266</v>
      </c>
      <c r="S152" s="236" t="s">
        <v>158</v>
      </c>
      <c r="T152" s="237" t="s">
        <v>158</v>
      </c>
      <c r="U152" s="221">
        <v>2E-3</v>
      </c>
      <c r="V152" s="221">
        <f>ROUND(E152*U152,2)</f>
        <v>0.01</v>
      </c>
      <c r="W152" s="221"/>
      <c r="X152" s="221" t="s">
        <v>177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276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0" t="s">
        <v>481</v>
      </c>
      <c r="D153" s="222"/>
      <c r="E153" s="223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137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0" t="s">
        <v>482</v>
      </c>
      <c r="D154" s="222"/>
      <c r="E154" s="223">
        <v>6.6</v>
      </c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31">
        <v>19</v>
      </c>
      <c r="B155" s="232" t="s">
        <v>277</v>
      </c>
      <c r="C155" s="249" t="s">
        <v>278</v>
      </c>
      <c r="D155" s="233" t="s">
        <v>214</v>
      </c>
      <c r="E155" s="234">
        <v>6.6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6">
        <v>0.10373</v>
      </c>
      <c r="O155" s="236">
        <f>ROUND(E155*N155,2)</f>
        <v>0.68</v>
      </c>
      <c r="P155" s="236">
        <v>0</v>
      </c>
      <c r="Q155" s="236">
        <f>ROUND(E155*P155,2)</f>
        <v>0</v>
      </c>
      <c r="R155" s="236" t="s">
        <v>266</v>
      </c>
      <c r="S155" s="236" t="s">
        <v>158</v>
      </c>
      <c r="T155" s="237" t="s">
        <v>158</v>
      </c>
      <c r="U155" s="221">
        <v>6.4000000000000001E-2</v>
      </c>
      <c r="V155" s="221">
        <f>ROUND(E155*U155,2)</f>
        <v>0.42</v>
      </c>
      <c r="W155" s="221"/>
      <c r="X155" s="221" t="s">
        <v>177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0" t="s">
        <v>481</v>
      </c>
      <c r="D156" s="222"/>
      <c r="E156" s="223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50" t="s">
        <v>482</v>
      </c>
      <c r="D157" s="222"/>
      <c r="E157" s="223">
        <v>6.6</v>
      </c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137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31">
        <v>20</v>
      </c>
      <c r="B158" s="232" t="s">
        <v>279</v>
      </c>
      <c r="C158" s="249" t="s">
        <v>280</v>
      </c>
      <c r="D158" s="233" t="s">
        <v>214</v>
      </c>
      <c r="E158" s="234">
        <v>6.6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6">
        <v>0.20508999999999999</v>
      </c>
      <c r="O158" s="236">
        <f>ROUND(E158*N158,2)</f>
        <v>1.35</v>
      </c>
      <c r="P158" s="236">
        <v>0</v>
      </c>
      <c r="Q158" s="236">
        <f>ROUND(E158*P158,2)</f>
        <v>0</v>
      </c>
      <c r="R158" s="236" t="s">
        <v>266</v>
      </c>
      <c r="S158" s="236" t="s">
        <v>158</v>
      </c>
      <c r="T158" s="237" t="s">
        <v>158</v>
      </c>
      <c r="U158" s="221">
        <v>0.10100000000000001</v>
      </c>
      <c r="V158" s="221">
        <f>ROUND(E158*U158,2)</f>
        <v>0.67</v>
      </c>
      <c r="W158" s="221"/>
      <c r="X158" s="221" t="s">
        <v>177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0" t="s">
        <v>481</v>
      </c>
      <c r="D159" s="222"/>
      <c r="E159" s="223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0" t="s">
        <v>482</v>
      </c>
      <c r="D160" s="222"/>
      <c r="E160" s="223">
        <v>6.6</v>
      </c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137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31">
        <v>21</v>
      </c>
      <c r="B161" s="232" t="s">
        <v>281</v>
      </c>
      <c r="C161" s="249" t="s">
        <v>282</v>
      </c>
      <c r="D161" s="233" t="s">
        <v>214</v>
      </c>
      <c r="E161" s="234">
        <v>58.55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6">
        <v>7.3899999999999993E-2</v>
      </c>
      <c r="O161" s="236">
        <f>ROUND(E161*N161,2)</f>
        <v>4.33</v>
      </c>
      <c r="P161" s="236">
        <v>0</v>
      </c>
      <c r="Q161" s="236">
        <f>ROUND(E161*P161,2)</f>
        <v>0</v>
      </c>
      <c r="R161" s="236" t="s">
        <v>266</v>
      </c>
      <c r="S161" s="236" t="s">
        <v>158</v>
      </c>
      <c r="T161" s="237" t="s">
        <v>158</v>
      </c>
      <c r="U161" s="221">
        <v>0.45200000000000001</v>
      </c>
      <c r="V161" s="221">
        <f>ROUND(E161*U161,2)</f>
        <v>26.46</v>
      </c>
      <c r="W161" s="221"/>
      <c r="X161" s="221" t="s">
        <v>177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19"/>
      <c r="B162" s="220"/>
      <c r="C162" s="259" t="s">
        <v>283</v>
      </c>
      <c r="D162" s="258"/>
      <c r="E162" s="258"/>
      <c r="F162" s="258"/>
      <c r="G162" s="258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180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45" t="str">
        <f>C162</f>
        <v>s provedením lože z kameniva drceného, s vyplněním spár, s dvojitým hutněním a se smetením přebytečného materiálu na krajnici. S dodáním hmot pro lože a výplň spár.</v>
      </c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0" t="s">
        <v>217</v>
      </c>
      <c r="D163" s="222"/>
      <c r="E163" s="223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137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0" t="s">
        <v>476</v>
      </c>
      <c r="D164" s="222"/>
      <c r="E164" s="223">
        <v>50.53</v>
      </c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0" t="s">
        <v>219</v>
      </c>
      <c r="D165" s="222"/>
      <c r="E165" s="223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50" t="s">
        <v>477</v>
      </c>
      <c r="D166" s="222"/>
      <c r="E166" s="223">
        <v>3.6</v>
      </c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137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50" t="s">
        <v>223</v>
      </c>
      <c r="D167" s="222"/>
      <c r="E167" s="223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0" t="s">
        <v>478</v>
      </c>
      <c r="D168" s="222"/>
      <c r="E168" s="223">
        <v>4.42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31">
        <v>22</v>
      </c>
      <c r="B169" s="232" t="s">
        <v>286</v>
      </c>
      <c r="C169" s="249" t="s">
        <v>287</v>
      </c>
      <c r="D169" s="233" t="s">
        <v>245</v>
      </c>
      <c r="E169" s="234">
        <v>22.5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3.3E-4</v>
      </c>
      <c r="O169" s="236">
        <f>ROUND(E169*N169,2)</f>
        <v>0.01</v>
      </c>
      <c r="P169" s="236">
        <v>3.3E-4</v>
      </c>
      <c r="Q169" s="236">
        <f>ROUND(E169*P169,2)</f>
        <v>0.01</v>
      </c>
      <c r="R169" s="236" t="s">
        <v>266</v>
      </c>
      <c r="S169" s="236" t="s">
        <v>158</v>
      </c>
      <c r="T169" s="237" t="s">
        <v>158</v>
      </c>
      <c r="U169" s="221">
        <v>0.41</v>
      </c>
      <c r="V169" s="221">
        <f>ROUND(E169*U169,2)</f>
        <v>9.23</v>
      </c>
      <c r="W169" s="221"/>
      <c r="X169" s="221" t="s">
        <v>177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50" t="s">
        <v>217</v>
      </c>
      <c r="D170" s="222"/>
      <c r="E170" s="223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50" t="s">
        <v>491</v>
      </c>
      <c r="D171" s="222"/>
      <c r="E171" s="223">
        <v>20</v>
      </c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137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50" t="s">
        <v>219</v>
      </c>
      <c r="D172" s="222"/>
      <c r="E172" s="223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137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0" t="s">
        <v>138</v>
      </c>
      <c r="D173" s="222"/>
      <c r="E173" s="223">
        <v>1</v>
      </c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137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0" t="s">
        <v>223</v>
      </c>
      <c r="D174" s="222"/>
      <c r="E174" s="223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137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50" t="s">
        <v>492</v>
      </c>
      <c r="D175" s="222"/>
      <c r="E175" s="223">
        <v>1.5</v>
      </c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31">
        <v>23</v>
      </c>
      <c r="B176" s="232" t="s">
        <v>309</v>
      </c>
      <c r="C176" s="249" t="s">
        <v>310</v>
      </c>
      <c r="D176" s="233" t="s">
        <v>214</v>
      </c>
      <c r="E176" s="234">
        <v>4.641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6">
        <v>0.13100000000000001</v>
      </c>
      <c r="O176" s="236">
        <f>ROUND(E176*N176,2)</f>
        <v>0.61</v>
      </c>
      <c r="P176" s="236">
        <v>0</v>
      </c>
      <c r="Q176" s="236">
        <f>ROUND(E176*P176,2)</f>
        <v>0</v>
      </c>
      <c r="R176" s="236" t="s">
        <v>260</v>
      </c>
      <c r="S176" s="236" t="s">
        <v>158</v>
      </c>
      <c r="T176" s="237" t="s">
        <v>158</v>
      </c>
      <c r="U176" s="221">
        <v>0</v>
      </c>
      <c r="V176" s="221">
        <f>ROUND(E176*U176,2)</f>
        <v>0</v>
      </c>
      <c r="W176" s="221"/>
      <c r="X176" s="221" t="s">
        <v>261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262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0" t="s">
        <v>223</v>
      </c>
      <c r="D177" s="222"/>
      <c r="E177" s="223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137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60" t="s">
        <v>202</v>
      </c>
      <c r="D178" s="256"/>
      <c r="E178" s="257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61" t="s">
        <v>493</v>
      </c>
      <c r="D179" s="256"/>
      <c r="E179" s="257">
        <v>4.42</v>
      </c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137</v>
      </c>
      <c r="AH179" s="212">
        <v>2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60" t="s">
        <v>204</v>
      </c>
      <c r="D180" s="256"/>
      <c r="E180" s="257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50" t="s">
        <v>494</v>
      </c>
      <c r="D181" s="222"/>
      <c r="E181" s="223">
        <v>4.6399999999999997</v>
      </c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1" x14ac:dyDescent="0.2">
      <c r="A182" s="231">
        <v>24</v>
      </c>
      <c r="B182" s="232" t="s">
        <v>313</v>
      </c>
      <c r="C182" s="249" t="s">
        <v>314</v>
      </c>
      <c r="D182" s="233" t="s">
        <v>214</v>
      </c>
      <c r="E182" s="234">
        <v>3.78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6">
        <v>0.13100000000000001</v>
      </c>
      <c r="O182" s="236">
        <f>ROUND(E182*N182,2)</f>
        <v>0.5</v>
      </c>
      <c r="P182" s="236">
        <v>0</v>
      </c>
      <c r="Q182" s="236">
        <f>ROUND(E182*P182,2)</f>
        <v>0</v>
      </c>
      <c r="R182" s="236" t="s">
        <v>260</v>
      </c>
      <c r="S182" s="236" t="s">
        <v>158</v>
      </c>
      <c r="T182" s="237" t="s">
        <v>158</v>
      </c>
      <c r="U182" s="221">
        <v>0</v>
      </c>
      <c r="V182" s="221">
        <f>ROUND(E182*U182,2)</f>
        <v>0</v>
      </c>
      <c r="W182" s="221"/>
      <c r="X182" s="221" t="s">
        <v>261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262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50" t="s">
        <v>315</v>
      </c>
      <c r="D183" s="222"/>
      <c r="E183" s="223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137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9"/>
      <c r="B184" s="220"/>
      <c r="C184" s="260" t="s">
        <v>202</v>
      </c>
      <c r="D184" s="256"/>
      <c r="E184" s="257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61" t="s">
        <v>495</v>
      </c>
      <c r="D185" s="256"/>
      <c r="E185" s="257">
        <v>3.6</v>
      </c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137</v>
      </c>
      <c r="AH185" s="212">
        <v>2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60" t="s">
        <v>204</v>
      </c>
      <c r="D186" s="256"/>
      <c r="E186" s="257"/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50" t="s">
        <v>496</v>
      </c>
      <c r="D187" s="222"/>
      <c r="E187" s="223">
        <v>3.78</v>
      </c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137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1">
        <v>25</v>
      </c>
      <c r="B188" s="232" t="s">
        <v>318</v>
      </c>
      <c r="C188" s="249" t="s">
        <v>319</v>
      </c>
      <c r="D188" s="233" t="s">
        <v>214</v>
      </c>
      <c r="E188" s="234">
        <v>53.0565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6">
        <v>0.13100000000000001</v>
      </c>
      <c r="O188" s="236">
        <f>ROUND(E188*N188,2)</f>
        <v>6.95</v>
      </c>
      <c r="P188" s="236">
        <v>0</v>
      </c>
      <c r="Q188" s="236">
        <f>ROUND(E188*P188,2)</f>
        <v>0</v>
      </c>
      <c r="R188" s="236" t="s">
        <v>260</v>
      </c>
      <c r="S188" s="236" t="s">
        <v>158</v>
      </c>
      <c r="T188" s="237" t="s">
        <v>158</v>
      </c>
      <c r="U188" s="221">
        <v>0</v>
      </c>
      <c r="V188" s="221">
        <f>ROUND(E188*U188,2)</f>
        <v>0</v>
      </c>
      <c r="W188" s="221"/>
      <c r="X188" s="221" t="s">
        <v>261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262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50" t="s">
        <v>217</v>
      </c>
      <c r="D189" s="222"/>
      <c r="E189" s="223"/>
      <c r="F189" s="221"/>
      <c r="G189" s="22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137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60" t="s">
        <v>202</v>
      </c>
      <c r="D190" s="256"/>
      <c r="E190" s="257"/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61" t="s">
        <v>497</v>
      </c>
      <c r="D191" s="256"/>
      <c r="E191" s="257">
        <v>50.53</v>
      </c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137</v>
      </c>
      <c r="AH191" s="212">
        <v>2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60" t="s">
        <v>204</v>
      </c>
      <c r="D192" s="256"/>
      <c r="E192" s="257"/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50" t="s">
        <v>498</v>
      </c>
      <c r="D193" s="222"/>
      <c r="E193" s="223">
        <v>53.06</v>
      </c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137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25" t="s">
        <v>127</v>
      </c>
      <c r="B194" s="226" t="s">
        <v>87</v>
      </c>
      <c r="C194" s="248" t="s">
        <v>88</v>
      </c>
      <c r="D194" s="227"/>
      <c r="E194" s="228"/>
      <c r="F194" s="229"/>
      <c r="G194" s="229">
        <f>SUMIF(AG195:AG293,"&lt;&gt;NOR",G195:G293)</f>
        <v>0</v>
      </c>
      <c r="H194" s="229"/>
      <c r="I194" s="229">
        <f>SUM(I195:I293)</f>
        <v>0</v>
      </c>
      <c r="J194" s="229"/>
      <c r="K194" s="229">
        <f>SUM(K195:K293)</f>
        <v>0</v>
      </c>
      <c r="L194" s="229"/>
      <c r="M194" s="229">
        <f>SUM(M195:M293)</f>
        <v>0</v>
      </c>
      <c r="N194" s="229"/>
      <c r="O194" s="229">
        <f>SUM(O195:O293)</f>
        <v>20.819999999999997</v>
      </c>
      <c r="P194" s="229"/>
      <c r="Q194" s="229">
        <f>SUM(Q195:Q293)</f>
        <v>0</v>
      </c>
      <c r="R194" s="229"/>
      <c r="S194" s="229"/>
      <c r="T194" s="230"/>
      <c r="U194" s="224"/>
      <c r="V194" s="224">
        <f>SUM(V195:V293)</f>
        <v>24.340000000000011</v>
      </c>
      <c r="W194" s="224"/>
      <c r="X194" s="224"/>
      <c r="AG194" t="s">
        <v>128</v>
      </c>
    </row>
    <row r="195" spans="1:60" ht="22.5" outlineLevel="1" x14ac:dyDescent="0.2">
      <c r="A195" s="231">
        <v>26</v>
      </c>
      <c r="B195" s="232" t="s">
        <v>322</v>
      </c>
      <c r="C195" s="249" t="s">
        <v>323</v>
      </c>
      <c r="D195" s="233" t="s">
        <v>245</v>
      </c>
      <c r="E195" s="234">
        <v>62.2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6">
        <v>0.14424000000000001</v>
      </c>
      <c r="O195" s="236">
        <f>ROUND(E195*N195,2)</f>
        <v>8.9700000000000006</v>
      </c>
      <c r="P195" s="236">
        <v>0</v>
      </c>
      <c r="Q195" s="236">
        <f>ROUND(E195*P195,2)</f>
        <v>0</v>
      </c>
      <c r="R195" s="236" t="s">
        <v>266</v>
      </c>
      <c r="S195" s="236" t="s">
        <v>158</v>
      </c>
      <c r="T195" s="237" t="s">
        <v>158</v>
      </c>
      <c r="U195" s="221">
        <v>0.27200000000000002</v>
      </c>
      <c r="V195" s="221">
        <f>ROUND(E195*U195,2)</f>
        <v>16.920000000000002</v>
      </c>
      <c r="W195" s="221"/>
      <c r="X195" s="221" t="s">
        <v>177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59" t="s">
        <v>324</v>
      </c>
      <c r="D196" s="258"/>
      <c r="E196" s="258"/>
      <c r="F196" s="258"/>
      <c r="G196" s="258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180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50" t="s">
        <v>189</v>
      </c>
      <c r="D197" s="222"/>
      <c r="E197" s="223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137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0" t="s">
        <v>325</v>
      </c>
      <c r="D198" s="222"/>
      <c r="E198" s="223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137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0" t="s">
        <v>326</v>
      </c>
      <c r="D199" s="222"/>
      <c r="E199" s="223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137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50" t="s">
        <v>499</v>
      </c>
      <c r="D200" s="222"/>
      <c r="E200" s="223">
        <v>17</v>
      </c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137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50" t="s">
        <v>328</v>
      </c>
      <c r="D201" s="222"/>
      <c r="E201" s="223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137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50" t="s">
        <v>500</v>
      </c>
      <c r="D202" s="222"/>
      <c r="E202" s="223">
        <v>5.2</v>
      </c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137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50" t="s">
        <v>330</v>
      </c>
      <c r="D203" s="222"/>
      <c r="E203" s="223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137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50" t="s">
        <v>138</v>
      </c>
      <c r="D204" s="222"/>
      <c r="E204" s="223">
        <v>1</v>
      </c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137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9"/>
      <c r="B205" s="220"/>
      <c r="C205" s="250" t="s">
        <v>331</v>
      </c>
      <c r="D205" s="222"/>
      <c r="E205" s="223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137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0" t="s">
        <v>138</v>
      </c>
      <c r="D206" s="222"/>
      <c r="E206" s="223">
        <v>1</v>
      </c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137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50" t="s">
        <v>332</v>
      </c>
      <c r="D207" s="222"/>
      <c r="E207" s="223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137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50" t="s">
        <v>501</v>
      </c>
      <c r="D208" s="222"/>
      <c r="E208" s="223">
        <v>38</v>
      </c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137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45" outlineLevel="1" x14ac:dyDescent="0.2">
      <c r="A209" s="231">
        <v>27</v>
      </c>
      <c r="B209" s="232" t="s">
        <v>334</v>
      </c>
      <c r="C209" s="249" t="s">
        <v>335</v>
      </c>
      <c r="D209" s="233" t="s">
        <v>245</v>
      </c>
      <c r="E209" s="234">
        <v>10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6">
        <v>0.628</v>
      </c>
      <c r="O209" s="236">
        <f>ROUND(E209*N209,2)</f>
        <v>6.28</v>
      </c>
      <c r="P209" s="236">
        <v>0</v>
      </c>
      <c r="Q209" s="236">
        <f>ROUND(E209*P209,2)</f>
        <v>0</v>
      </c>
      <c r="R209" s="236" t="s">
        <v>266</v>
      </c>
      <c r="S209" s="236" t="s">
        <v>158</v>
      </c>
      <c r="T209" s="237" t="s">
        <v>158</v>
      </c>
      <c r="U209" s="221">
        <v>0.42399999999999999</v>
      </c>
      <c r="V209" s="221">
        <f>ROUND(E209*U209,2)</f>
        <v>4.24</v>
      </c>
      <c r="W209" s="221"/>
      <c r="X209" s="221" t="s">
        <v>177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59" t="s">
        <v>324</v>
      </c>
      <c r="D210" s="258"/>
      <c r="E210" s="258"/>
      <c r="F210" s="258"/>
      <c r="G210" s="258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180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0" t="s">
        <v>336</v>
      </c>
      <c r="D211" s="222"/>
      <c r="E211" s="223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137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50" t="s">
        <v>337</v>
      </c>
      <c r="D212" s="222"/>
      <c r="E212" s="223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137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50" t="s">
        <v>292</v>
      </c>
      <c r="D213" s="222"/>
      <c r="E213" s="223">
        <v>10</v>
      </c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137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45" outlineLevel="1" x14ac:dyDescent="0.2">
      <c r="A214" s="231">
        <v>28</v>
      </c>
      <c r="B214" s="232" t="s">
        <v>338</v>
      </c>
      <c r="C214" s="249" t="s">
        <v>339</v>
      </c>
      <c r="D214" s="233" t="s">
        <v>245</v>
      </c>
      <c r="E214" s="234">
        <v>1</v>
      </c>
      <c r="F214" s="235"/>
      <c r="G214" s="236">
        <f>ROUND(E214*F214,2)</f>
        <v>0</v>
      </c>
      <c r="H214" s="235"/>
      <c r="I214" s="236">
        <f>ROUND(E214*H214,2)</f>
        <v>0</v>
      </c>
      <c r="J214" s="235"/>
      <c r="K214" s="236">
        <f>ROUND(E214*J214,2)</f>
        <v>0</v>
      </c>
      <c r="L214" s="236">
        <v>21</v>
      </c>
      <c r="M214" s="236">
        <f>G214*(1+L214/100)</f>
        <v>0</v>
      </c>
      <c r="N214" s="236">
        <v>0.52397000000000005</v>
      </c>
      <c r="O214" s="236">
        <f>ROUND(E214*N214,2)</f>
        <v>0.52</v>
      </c>
      <c r="P214" s="236">
        <v>0</v>
      </c>
      <c r="Q214" s="236">
        <f>ROUND(E214*P214,2)</f>
        <v>0</v>
      </c>
      <c r="R214" s="236" t="s">
        <v>266</v>
      </c>
      <c r="S214" s="236" t="s">
        <v>158</v>
      </c>
      <c r="T214" s="237" t="s">
        <v>158</v>
      </c>
      <c r="U214" s="221">
        <v>0.42399999999999999</v>
      </c>
      <c r="V214" s="221">
        <f>ROUND(E214*U214,2)</f>
        <v>0.42</v>
      </c>
      <c r="W214" s="221"/>
      <c r="X214" s="221" t="s">
        <v>177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178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59" t="s">
        <v>324</v>
      </c>
      <c r="D215" s="258"/>
      <c r="E215" s="258"/>
      <c r="F215" s="258"/>
      <c r="G215" s="258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180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50" t="s">
        <v>336</v>
      </c>
      <c r="D216" s="222"/>
      <c r="E216" s="223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137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50" t="s">
        <v>340</v>
      </c>
      <c r="D217" s="222"/>
      <c r="E217" s="223"/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137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0" t="s">
        <v>138</v>
      </c>
      <c r="D218" s="222"/>
      <c r="E218" s="223">
        <v>1</v>
      </c>
      <c r="F218" s="221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137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45" outlineLevel="1" x14ac:dyDescent="0.2">
      <c r="A219" s="231">
        <v>29</v>
      </c>
      <c r="B219" s="232" t="s">
        <v>341</v>
      </c>
      <c r="C219" s="249" t="s">
        <v>342</v>
      </c>
      <c r="D219" s="233" t="s">
        <v>245</v>
      </c>
      <c r="E219" s="234">
        <v>1</v>
      </c>
      <c r="F219" s="235"/>
      <c r="G219" s="236">
        <f>ROUND(E219*F219,2)</f>
        <v>0</v>
      </c>
      <c r="H219" s="235"/>
      <c r="I219" s="236">
        <f>ROUND(E219*H219,2)</f>
        <v>0</v>
      </c>
      <c r="J219" s="235"/>
      <c r="K219" s="236">
        <f>ROUND(E219*J219,2)</f>
        <v>0</v>
      </c>
      <c r="L219" s="236">
        <v>21</v>
      </c>
      <c r="M219" s="236">
        <f>G219*(1+L219/100)</f>
        <v>0</v>
      </c>
      <c r="N219" s="236">
        <v>0.52397000000000005</v>
      </c>
      <c r="O219" s="236">
        <f>ROUND(E219*N219,2)</f>
        <v>0.52</v>
      </c>
      <c r="P219" s="236">
        <v>0</v>
      </c>
      <c r="Q219" s="236">
        <f>ROUND(E219*P219,2)</f>
        <v>0</v>
      </c>
      <c r="R219" s="236" t="s">
        <v>266</v>
      </c>
      <c r="S219" s="236" t="s">
        <v>158</v>
      </c>
      <c r="T219" s="237" t="s">
        <v>158</v>
      </c>
      <c r="U219" s="221">
        <v>0.42399999999999999</v>
      </c>
      <c r="V219" s="221">
        <f>ROUND(E219*U219,2)</f>
        <v>0.42</v>
      </c>
      <c r="W219" s="221"/>
      <c r="X219" s="221" t="s">
        <v>177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59" t="s">
        <v>324</v>
      </c>
      <c r="D220" s="258"/>
      <c r="E220" s="258"/>
      <c r="F220" s="258"/>
      <c r="G220" s="258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180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50" t="s">
        <v>336</v>
      </c>
      <c r="D221" s="222"/>
      <c r="E221" s="223"/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137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0" t="s">
        <v>343</v>
      </c>
      <c r="D222" s="222"/>
      <c r="E222" s="223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137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0" t="s">
        <v>138</v>
      </c>
      <c r="D223" s="222"/>
      <c r="E223" s="223">
        <v>1</v>
      </c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137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45" outlineLevel="1" x14ac:dyDescent="0.2">
      <c r="A224" s="231">
        <v>30</v>
      </c>
      <c r="B224" s="232" t="s">
        <v>344</v>
      </c>
      <c r="C224" s="249" t="s">
        <v>345</v>
      </c>
      <c r="D224" s="233" t="s">
        <v>245</v>
      </c>
      <c r="E224" s="234">
        <v>1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6">
        <v>0.62597999999999998</v>
      </c>
      <c r="O224" s="236">
        <f>ROUND(E224*N224,2)</f>
        <v>0.63</v>
      </c>
      <c r="P224" s="236">
        <v>0</v>
      </c>
      <c r="Q224" s="236">
        <f>ROUND(E224*P224,2)</f>
        <v>0</v>
      </c>
      <c r="R224" s="236" t="s">
        <v>266</v>
      </c>
      <c r="S224" s="236" t="s">
        <v>158</v>
      </c>
      <c r="T224" s="237" t="s">
        <v>158</v>
      </c>
      <c r="U224" s="221">
        <v>0.42399999999999999</v>
      </c>
      <c r="V224" s="221">
        <f>ROUND(E224*U224,2)</f>
        <v>0.42</v>
      </c>
      <c r="W224" s="221"/>
      <c r="X224" s="221" t="s">
        <v>177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59" t="s">
        <v>324</v>
      </c>
      <c r="D225" s="258"/>
      <c r="E225" s="258"/>
      <c r="F225" s="258"/>
      <c r="G225" s="258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180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0" t="s">
        <v>336</v>
      </c>
      <c r="D226" s="222"/>
      <c r="E226" s="223"/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137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50" t="s">
        <v>346</v>
      </c>
      <c r="D227" s="222"/>
      <c r="E227" s="223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137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/>
      <c r="B228" s="220"/>
      <c r="C228" s="250" t="s">
        <v>138</v>
      </c>
      <c r="D228" s="222"/>
      <c r="E228" s="223">
        <v>1</v>
      </c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137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45" outlineLevel="1" x14ac:dyDescent="0.2">
      <c r="A229" s="231">
        <v>31</v>
      </c>
      <c r="B229" s="232" t="s">
        <v>347</v>
      </c>
      <c r="C229" s="249" t="s">
        <v>348</v>
      </c>
      <c r="D229" s="233" t="s">
        <v>245</v>
      </c>
      <c r="E229" s="234">
        <v>1</v>
      </c>
      <c r="F229" s="235"/>
      <c r="G229" s="236">
        <f>ROUND(E229*F229,2)</f>
        <v>0</v>
      </c>
      <c r="H229" s="235"/>
      <c r="I229" s="236">
        <f>ROUND(E229*H229,2)</f>
        <v>0</v>
      </c>
      <c r="J229" s="235"/>
      <c r="K229" s="236">
        <f>ROUND(E229*J229,2)</f>
        <v>0</v>
      </c>
      <c r="L229" s="236">
        <v>21</v>
      </c>
      <c r="M229" s="236">
        <f>G229*(1+L229/100)</f>
        <v>0</v>
      </c>
      <c r="N229" s="236">
        <v>0.62597999999999998</v>
      </c>
      <c r="O229" s="236">
        <f>ROUND(E229*N229,2)</f>
        <v>0.63</v>
      </c>
      <c r="P229" s="236">
        <v>0</v>
      </c>
      <c r="Q229" s="236">
        <f>ROUND(E229*P229,2)</f>
        <v>0</v>
      </c>
      <c r="R229" s="236" t="s">
        <v>266</v>
      </c>
      <c r="S229" s="236" t="s">
        <v>158</v>
      </c>
      <c r="T229" s="237" t="s">
        <v>158</v>
      </c>
      <c r="U229" s="221">
        <v>0.42399999999999999</v>
      </c>
      <c r="V229" s="221">
        <f>ROUND(E229*U229,2)</f>
        <v>0.42</v>
      </c>
      <c r="W229" s="221"/>
      <c r="X229" s="221" t="s">
        <v>177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178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59" t="s">
        <v>324</v>
      </c>
      <c r="D230" s="258"/>
      <c r="E230" s="258"/>
      <c r="F230" s="258"/>
      <c r="G230" s="258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180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50" t="s">
        <v>336</v>
      </c>
      <c r="D231" s="222"/>
      <c r="E231" s="223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137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0" t="s">
        <v>349</v>
      </c>
      <c r="D232" s="222"/>
      <c r="E232" s="223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137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50" t="s">
        <v>138</v>
      </c>
      <c r="D233" s="222"/>
      <c r="E233" s="223">
        <v>1</v>
      </c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137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31">
        <v>32</v>
      </c>
      <c r="B234" s="232" t="s">
        <v>350</v>
      </c>
      <c r="C234" s="249" t="s">
        <v>351</v>
      </c>
      <c r="D234" s="233" t="s">
        <v>245</v>
      </c>
      <c r="E234" s="234">
        <v>40.450000000000003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6">
        <v>0</v>
      </c>
      <c r="O234" s="236">
        <f>ROUND(E234*N234,2)</f>
        <v>0</v>
      </c>
      <c r="P234" s="236">
        <v>0</v>
      </c>
      <c r="Q234" s="236">
        <f>ROUND(E234*P234,2)</f>
        <v>0</v>
      </c>
      <c r="R234" s="236" t="s">
        <v>266</v>
      </c>
      <c r="S234" s="236" t="s">
        <v>158</v>
      </c>
      <c r="T234" s="237" t="s">
        <v>158</v>
      </c>
      <c r="U234" s="221">
        <v>3.6999999999999998E-2</v>
      </c>
      <c r="V234" s="221">
        <f>ROUND(E234*U234,2)</f>
        <v>1.5</v>
      </c>
      <c r="W234" s="221"/>
      <c r="X234" s="221" t="s">
        <v>177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59" t="s">
        <v>352</v>
      </c>
      <c r="D235" s="258"/>
      <c r="E235" s="258"/>
      <c r="F235" s="258"/>
      <c r="G235" s="258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180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50" t="s">
        <v>353</v>
      </c>
      <c r="D236" s="222"/>
      <c r="E236" s="223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137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0" t="s">
        <v>189</v>
      </c>
      <c r="D237" s="222"/>
      <c r="E237" s="223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137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0" t="s">
        <v>502</v>
      </c>
      <c r="D238" s="222"/>
      <c r="E238" s="223">
        <v>40.450000000000003</v>
      </c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137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1">
        <v>33</v>
      </c>
      <c r="B239" s="232" t="s">
        <v>355</v>
      </c>
      <c r="C239" s="249" t="s">
        <v>503</v>
      </c>
      <c r="D239" s="233" t="s">
        <v>357</v>
      </c>
      <c r="E239" s="234">
        <v>1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6">
        <v>5.2999999999999999E-2</v>
      </c>
      <c r="O239" s="236">
        <f>ROUND(E239*N239,2)</f>
        <v>0.05</v>
      </c>
      <c r="P239" s="236">
        <v>0</v>
      </c>
      <c r="Q239" s="236">
        <f>ROUND(E239*P239,2)</f>
        <v>0</v>
      </c>
      <c r="R239" s="236"/>
      <c r="S239" s="236" t="s">
        <v>132</v>
      </c>
      <c r="T239" s="237" t="s">
        <v>133</v>
      </c>
      <c r="U239" s="221">
        <v>0</v>
      </c>
      <c r="V239" s="221">
        <f>ROUND(E239*U239,2)</f>
        <v>0</v>
      </c>
      <c r="W239" s="221"/>
      <c r="X239" s="221" t="s">
        <v>177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0" t="s">
        <v>396</v>
      </c>
      <c r="D240" s="222"/>
      <c r="E240" s="223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137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50" t="s">
        <v>189</v>
      </c>
      <c r="D241" s="222"/>
      <c r="E241" s="223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137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0" t="s">
        <v>138</v>
      </c>
      <c r="D242" s="222"/>
      <c r="E242" s="223">
        <v>1</v>
      </c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137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1">
        <v>34</v>
      </c>
      <c r="B243" s="232" t="s">
        <v>358</v>
      </c>
      <c r="C243" s="249" t="s">
        <v>359</v>
      </c>
      <c r="D243" s="233" t="s">
        <v>357</v>
      </c>
      <c r="E243" s="234">
        <v>1</v>
      </c>
      <c r="F243" s="235"/>
      <c r="G243" s="236">
        <f>ROUND(E243*F243,2)</f>
        <v>0</v>
      </c>
      <c r="H243" s="235"/>
      <c r="I243" s="236">
        <f>ROUND(E243*H243,2)</f>
        <v>0</v>
      </c>
      <c r="J243" s="235"/>
      <c r="K243" s="236">
        <f>ROUND(E243*J243,2)</f>
        <v>0</v>
      </c>
      <c r="L243" s="236">
        <v>21</v>
      </c>
      <c r="M243" s="236">
        <f>G243*(1+L243/100)</f>
        <v>0</v>
      </c>
      <c r="N243" s="236">
        <v>0</v>
      </c>
      <c r="O243" s="236">
        <f>ROUND(E243*N243,2)</f>
        <v>0</v>
      </c>
      <c r="P243" s="236">
        <v>0</v>
      </c>
      <c r="Q243" s="236">
        <f>ROUND(E243*P243,2)</f>
        <v>0</v>
      </c>
      <c r="R243" s="236"/>
      <c r="S243" s="236" t="s">
        <v>132</v>
      </c>
      <c r="T243" s="237" t="s">
        <v>133</v>
      </c>
      <c r="U243" s="221">
        <v>0</v>
      </c>
      <c r="V243" s="221">
        <f>ROUND(E243*U243,2)</f>
        <v>0</v>
      </c>
      <c r="W243" s="221"/>
      <c r="X243" s="221" t="s">
        <v>177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50" t="s">
        <v>360</v>
      </c>
      <c r="D244" s="222"/>
      <c r="E244" s="223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137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0" t="s">
        <v>138</v>
      </c>
      <c r="D245" s="222"/>
      <c r="E245" s="223">
        <v>1</v>
      </c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137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1">
        <v>35</v>
      </c>
      <c r="B246" s="232" t="s">
        <v>361</v>
      </c>
      <c r="C246" s="249" t="s">
        <v>368</v>
      </c>
      <c r="D246" s="233" t="s">
        <v>357</v>
      </c>
      <c r="E246" s="234">
        <v>1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6">
        <v>0</v>
      </c>
      <c r="O246" s="236">
        <f>ROUND(E246*N246,2)</f>
        <v>0</v>
      </c>
      <c r="P246" s="236">
        <v>0</v>
      </c>
      <c r="Q246" s="236">
        <f>ROUND(E246*P246,2)</f>
        <v>0</v>
      </c>
      <c r="R246" s="236"/>
      <c r="S246" s="236" t="s">
        <v>132</v>
      </c>
      <c r="T246" s="237" t="s">
        <v>133</v>
      </c>
      <c r="U246" s="221">
        <v>0</v>
      </c>
      <c r="V246" s="221">
        <f>ROUND(E246*U246,2)</f>
        <v>0</v>
      </c>
      <c r="W246" s="221"/>
      <c r="X246" s="221" t="s">
        <v>177</v>
      </c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50" t="s">
        <v>189</v>
      </c>
      <c r="D247" s="222"/>
      <c r="E247" s="223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137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50" t="s">
        <v>138</v>
      </c>
      <c r="D248" s="222"/>
      <c r="E248" s="223">
        <v>1</v>
      </c>
      <c r="F248" s="221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137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1">
        <v>36</v>
      </c>
      <c r="B249" s="232" t="s">
        <v>364</v>
      </c>
      <c r="C249" s="249" t="s">
        <v>373</v>
      </c>
      <c r="D249" s="233" t="s">
        <v>357</v>
      </c>
      <c r="E249" s="234">
        <v>1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6"/>
      <c r="S249" s="236" t="s">
        <v>132</v>
      </c>
      <c r="T249" s="237" t="s">
        <v>133</v>
      </c>
      <c r="U249" s="221">
        <v>0</v>
      </c>
      <c r="V249" s="221">
        <f>ROUND(E249*U249,2)</f>
        <v>0</v>
      </c>
      <c r="W249" s="221"/>
      <c r="X249" s="221" t="s">
        <v>177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50" t="s">
        <v>138</v>
      </c>
      <c r="D250" s="222"/>
      <c r="E250" s="223">
        <v>1</v>
      </c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137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31">
        <v>37</v>
      </c>
      <c r="B251" s="232" t="s">
        <v>374</v>
      </c>
      <c r="C251" s="249" t="s">
        <v>375</v>
      </c>
      <c r="D251" s="233" t="s">
        <v>245</v>
      </c>
      <c r="E251" s="234">
        <v>40.450000000000003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6">
        <v>1E-3</v>
      </c>
      <c r="O251" s="236">
        <f>ROUND(E251*N251,2)</f>
        <v>0.04</v>
      </c>
      <c r="P251" s="236">
        <v>0</v>
      </c>
      <c r="Q251" s="236">
        <f>ROUND(E251*P251,2)</f>
        <v>0</v>
      </c>
      <c r="R251" s="236"/>
      <c r="S251" s="236" t="s">
        <v>132</v>
      </c>
      <c r="T251" s="237" t="s">
        <v>133</v>
      </c>
      <c r="U251" s="221">
        <v>0</v>
      </c>
      <c r="V251" s="221">
        <f>ROUND(E251*U251,2)</f>
        <v>0</v>
      </c>
      <c r="W251" s="221"/>
      <c r="X251" s="221" t="s">
        <v>177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50" t="s">
        <v>189</v>
      </c>
      <c r="D252" s="222"/>
      <c r="E252" s="223"/>
      <c r="F252" s="221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137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50" t="s">
        <v>502</v>
      </c>
      <c r="D253" s="222"/>
      <c r="E253" s="223">
        <v>40.450000000000003</v>
      </c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137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22.5" outlineLevel="1" x14ac:dyDescent="0.2">
      <c r="A254" s="231">
        <v>38</v>
      </c>
      <c r="B254" s="232" t="s">
        <v>376</v>
      </c>
      <c r="C254" s="249" t="s">
        <v>377</v>
      </c>
      <c r="D254" s="233" t="s">
        <v>357</v>
      </c>
      <c r="E254" s="234">
        <v>38.76</v>
      </c>
      <c r="F254" s="235"/>
      <c r="G254" s="236">
        <f>ROUND(E254*F254,2)</f>
        <v>0</v>
      </c>
      <c r="H254" s="235"/>
      <c r="I254" s="236">
        <f>ROUND(E254*H254,2)</f>
        <v>0</v>
      </c>
      <c r="J254" s="235"/>
      <c r="K254" s="236">
        <f>ROUND(E254*J254,2)</f>
        <v>0</v>
      </c>
      <c r="L254" s="236">
        <v>21</v>
      </c>
      <c r="M254" s="236">
        <f>G254*(1+L254/100)</f>
        <v>0</v>
      </c>
      <c r="N254" s="236">
        <v>3.5999999999999997E-2</v>
      </c>
      <c r="O254" s="236">
        <f>ROUND(E254*N254,2)</f>
        <v>1.4</v>
      </c>
      <c r="P254" s="236">
        <v>0</v>
      </c>
      <c r="Q254" s="236">
        <f>ROUND(E254*P254,2)</f>
        <v>0</v>
      </c>
      <c r="R254" s="236" t="s">
        <v>260</v>
      </c>
      <c r="S254" s="236" t="s">
        <v>158</v>
      </c>
      <c r="T254" s="237" t="s">
        <v>158</v>
      </c>
      <c r="U254" s="221">
        <v>0</v>
      </c>
      <c r="V254" s="221">
        <f>ROUND(E254*U254,2)</f>
        <v>0</v>
      </c>
      <c r="W254" s="221"/>
      <c r="X254" s="221" t="s">
        <v>261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262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50" t="s">
        <v>189</v>
      </c>
      <c r="D255" s="222"/>
      <c r="E255" s="223"/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137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0" t="s">
        <v>325</v>
      </c>
      <c r="D256" s="222"/>
      <c r="E256" s="223"/>
      <c r="F256" s="221"/>
      <c r="G256" s="22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137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9"/>
      <c r="B257" s="220"/>
      <c r="C257" s="250" t="s">
        <v>332</v>
      </c>
      <c r="D257" s="222"/>
      <c r="E257" s="223"/>
      <c r="F257" s="221"/>
      <c r="G257" s="221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137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60" t="s">
        <v>202</v>
      </c>
      <c r="D258" s="256"/>
      <c r="E258" s="257"/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137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9"/>
      <c r="B259" s="220"/>
      <c r="C259" s="261" t="s">
        <v>504</v>
      </c>
      <c r="D259" s="256"/>
      <c r="E259" s="257">
        <v>38</v>
      </c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137</v>
      </c>
      <c r="AH259" s="212">
        <v>2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60" t="s">
        <v>204</v>
      </c>
      <c r="D260" s="256"/>
      <c r="E260" s="257"/>
      <c r="F260" s="221"/>
      <c r="G260" s="22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137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50" t="s">
        <v>505</v>
      </c>
      <c r="D261" s="222"/>
      <c r="E261" s="223">
        <v>38.76</v>
      </c>
      <c r="F261" s="221"/>
      <c r="G261" s="221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137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31">
        <v>39</v>
      </c>
      <c r="B262" s="232" t="s">
        <v>380</v>
      </c>
      <c r="C262" s="249" t="s">
        <v>381</v>
      </c>
      <c r="D262" s="233" t="s">
        <v>357</v>
      </c>
      <c r="E262" s="234">
        <v>17.34</v>
      </c>
      <c r="F262" s="235"/>
      <c r="G262" s="236">
        <f>ROUND(E262*F262,2)</f>
        <v>0</v>
      </c>
      <c r="H262" s="235"/>
      <c r="I262" s="236">
        <f>ROUND(E262*H262,2)</f>
        <v>0</v>
      </c>
      <c r="J262" s="235"/>
      <c r="K262" s="236">
        <f>ROUND(E262*J262,2)</f>
        <v>0</v>
      </c>
      <c r="L262" s="236">
        <v>21</v>
      </c>
      <c r="M262" s="236">
        <f>G262*(1+L262/100)</f>
        <v>0</v>
      </c>
      <c r="N262" s="236">
        <v>0.08</v>
      </c>
      <c r="O262" s="236">
        <f>ROUND(E262*N262,2)</f>
        <v>1.39</v>
      </c>
      <c r="P262" s="236">
        <v>0</v>
      </c>
      <c r="Q262" s="236">
        <f>ROUND(E262*P262,2)</f>
        <v>0</v>
      </c>
      <c r="R262" s="236" t="s">
        <v>260</v>
      </c>
      <c r="S262" s="236" t="s">
        <v>158</v>
      </c>
      <c r="T262" s="237" t="s">
        <v>158</v>
      </c>
      <c r="U262" s="221">
        <v>0</v>
      </c>
      <c r="V262" s="221">
        <f>ROUND(E262*U262,2)</f>
        <v>0</v>
      </c>
      <c r="W262" s="221"/>
      <c r="X262" s="221" t="s">
        <v>261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262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19"/>
      <c r="B263" s="220"/>
      <c r="C263" s="250" t="s">
        <v>189</v>
      </c>
      <c r="D263" s="222"/>
      <c r="E263" s="223"/>
      <c r="F263" s="221"/>
      <c r="G263" s="221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137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0" t="s">
        <v>325</v>
      </c>
      <c r="D264" s="222"/>
      <c r="E264" s="223"/>
      <c r="F264" s="221"/>
      <c r="G264" s="22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137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19"/>
      <c r="B265" s="220"/>
      <c r="C265" s="250" t="s">
        <v>326</v>
      </c>
      <c r="D265" s="222"/>
      <c r="E265" s="223"/>
      <c r="F265" s="221"/>
      <c r="G265" s="221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137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60" t="s">
        <v>202</v>
      </c>
      <c r="D266" s="256"/>
      <c r="E266" s="257"/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137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61" t="s">
        <v>506</v>
      </c>
      <c r="D267" s="256"/>
      <c r="E267" s="257">
        <v>17</v>
      </c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137</v>
      </c>
      <c r="AH267" s="212">
        <v>2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60" t="s">
        <v>204</v>
      </c>
      <c r="D268" s="256"/>
      <c r="E268" s="257"/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137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50" t="s">
        <v>507</v>
      </c>
      <c r="D269" s="222"/>
      <c r="E269" s="223">
        <v>17.34</v>
      </c>
      <c r="F269" s="221"/>
      <c r="G269" s="221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137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31">
        <v>40</v>
      </c>
      <c r="B270" s="232" t="s">
        <v>384</v>
      </c>
      <c r="C270" s="249" t="s">
        <v>385</v>
      </c>
      <c r="D270" s="233" t="s">
        <v>357</v>
      </c>
      <c r="E270" s="234">
        <v>5.3040000000000003</v>
      </c>
      <c r="F270" s="235"/>
      <c r="G270" s="236">
        <f>ROUND(E270*F270,2)</f>
        <v>0</v>
      </c>
      <c r="H270" s="235"/>
      <c r="I270" s="236">
        <f>ROUND(E270*H270,2)</f>
        <v>0</v>
      </c>
      <c r="J270" s="235"/>
      <c r="K270" s="236">
        <f>ROUND(E270*J270,2)</f>
        <v>0</v>
      </c>
      <c r="L270" s="236">
        <v>21</v>
      </c>
      <c r="M270" s="236">
        <f>G270*(1+L270/100)</f>
        <v>0</v>
      </c>
      <c r="N270" s="236">
        <v>4.8000000000000001E-2</v>
      </c>
      <c r="O270" s="236">
        <f>ROUND(E270*N270,2)</f>
        <v>0.25</v>
      </c>
      <c r="P270" s="236">
        <v>0</v>
      </c>
      <c r="Q270" s="236">
        <f>ROUND(E270*P270,2)</f>
        <v>0</v>
      </c>
      <c r="R270" s="236" t="s">
        <v>260</v>
      </c>
      <c r="S270" s="236" t="s">
        <v>158</v>
      </c>
      <c r="T270" s="237" t="s">
        <v>158</v>
      </c>
      <c r="U270" s="221">
        <v>0</v>
      </c>
      <c r="V270" s="221">
        <f>ROUND(E270*U270,2)</f>
        <v>0</v>
      </c>
      <c r="W270" s="221"/>
      <c r="X270" s="221" t="s">
        <v>261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262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9"/>
      <c r="B271" s="220"/>
      <c r="C271" s="250" t="s">
        <v>189</v>
      </c>
      <c r="D271" s="222"/>
      <c r="E271" s="223"/>
      <c r="F271" s="221"/>
      <c r="G271" s="221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137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0" t="s">
        <v>325</v>
      </c>
      <c r="D272" s="222"/>
      <c r="E272" s="223"/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137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50" t="s">
        <v>328</v>
      </c>
      <c r="D273" s="222"/>
      <c r="E273" s="223"/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137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60" t="s">
        <v>202</v>
      </c>
      <c r="D274" s="256"/>
      <c r="E274" s="257"/>
      <c r="F274" s="221"/>
      <c r="G274" s="22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137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61" t="s">
        <v>508</v>
      </c>
      <c r="D275" s="256"/>
      <c r="E275" s="257">
        <v>5.2</v>
      </c>
      <c r="F275" s="221"/>
      <c r="G275" s="221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137</v>
      </c>
      <c r="AH275" s="212">
        <v>2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60" t="s">
        <v>204</v>
      </c>
      <c r="D276" s="256"/>
      <c r="E276" s="257"/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137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50" t="s">
        <v>509</v>
      </c>
      <c r="D277" s="222"/>
      <c r="E277" s="223">
        <v>5.3</v>
      </c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137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ht="22.5" outlineLevel="1" x14ac:dyDescent="0.2">
      <c r="A278" s="231">
        <v>41</v>
      </c>
      <c r="B278" s="232" t="s">
        <v>388</v>
      </c>
      <c r="C278" s="249" t="s">
        <v>389</v>
      </c>
      <c r="D278" s="233" t="s">
        <v>357</v>
      </c>
      <c r="E278" s="234">
        <v>1.02</v>
      </c>
      <c r="F278" s="235"/>
      <c r="G278" s="236">
        <f>ROUND(E278*F278,2)</f>
        <v>0</v>
      </c>
      <c r="H278" s="235"/>
      <c r="I278" s="236">
        <f>ROUND(E278*H278,2)</f>
        <v>0</v>
      </c>
      <c r="J278" s="235"/>
      <c r="K278" s="236">
        <f>ROUND(E278*J278,2)</f>
        <v>0</v>
      </c>
      <c r="L278" s="236">
        <v>21</v>
      </c>
      <c r="M278" s="236">
        <f>G278*(1+L278/100)</f>
        <v>0</v>
      </c>
      <c r="N278" s="236">
        <v>6.4000000000000001E-2</v>
      </c>
      <c r="O278" s="236">
        <f>ROUND(E278*N278,2)</f>
        <v>7.0000000000000007E-2</v>
      </c>
      <c r="P278" s="236">
        <v>0</v>
      </c>
      <c r="Q278" s="236">
        <f>ROUND(E278*P278,2)</f>
        <v>0</v>
      </c>
      <c r="R278" s="236" t="s">
        <v>260</v>
      </c>
      <c r="S278" s="236" t="s">
        <v>158</v>
      </c>
      <c r="T278" s="237" t="s">
        <v>158</v>
      </c>
      <c r="U278" s="221">
        <v>0</v>
      </c>
      <c r="V278" s="221">
        <f>ROUND(E278*U278,2)</f>
        <v>0</v>
      </c>
      <c r="W278" s="221"/>
      <c r="X278" s="221" t="s">
        <v>261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262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50" t="s">
        <v>189</v>
      </c>
      <c r="D279" s="222"/>
      <c r="E279" s="223"/>
      <c r="F279" s="221"/>
      <c r="G279" s="22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137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0" t="s">
        <v>325</v>
      </c>
      <c r="D280" s="222"/>
      <c r="E280" s="223"/>
      <c r="F280" s="221"/>
      <c r="G280" s="22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137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50" t="s">
        <v>331</v>
      </c>
      <c r="D281" s="222"/>
      <c r="E281" s="223"/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137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60" t="s">
        <v>202</v>
      </c>
      <c r="D282" s="256"/>
      <c r="E282" s="257"/>
      <c r="F282" s="221"/>
      <c r="G282" s="22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137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61" t="s">
        <v>510</v>
      </c>
      <c r="D283" s="256"/>
      <c r="E283" s="257">
        <v>1</v>
      </c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137</v>
      </c>
      <c r="AH283" s="212">
        <v>2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60" t="s">
        <v>204</v>
      </c>
      <c r="D284" s="256"/>
      <c r="E284" s="257"/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137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50" t="s">
        <v>511</v>
      </c>
      <c r="D285" s="222"/>
      <c r="E285" s="223">
        <v>1.02</v>
      </c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137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1">
        <v>42</v>
      </c>
      <c r="B286" s="232" t="s">
        <v>392</v>
      </c>
      <c r="C286" s="249" t="s">
        <v>393</v>
      </c>
      <c r="D286" s="233" t="s">
        <v>357</v>
      </c>
      <c r="E286" s="234">
        <v>1.02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6.4000000000000001E-2</v>
      </c>
      <c r="O286" s="236">
        <f>ROUND(E286*N286,2)</f>
        <v>7.0000000000000007E-2</v>
      </c>
      <c r="P286" s="236">
        <v>0</v>
      </c>
      <c r="Q286" s="236">
        <f>ROUND(E286*P286,2)</f>
        <v>0</v>
      </c>
      <c r="R286" s="236" t="s">
        <v>260</v>
      </c>
      <c r="S286" s="236" t="s">
        <v>158</v>
      </c>
      <c r="T286" s="237" t="s">
        <v>158</v>
      </c>
      <c r="U286" s="221">
        <v>0</v>
      </c>
      <c r="V286" s="221">
        <f>ROUND(E286*U286,2)</f>
        <v>0</v>
      </c>
      <c r="W286" s="221"/>
      <c r="X286" s="221" t="s">
        <v>261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262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0" t="s">
        <v>189</v>
      </c>
      <c r="D287" s="222"/>
      <c r="E287" s="223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137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50" t="s">
        <v>325</v>
      </c>
      <c r="D288" s="222"/>
      <c r="E288" s="223"/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137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50" t="s">
        <v>330</v>
      </c>
      <c r="D289" s="222"/>
      <c r="E289" s="223"/>
      <c r="F289" s="221"/>
      <c r="G289" s="22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137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60" t="s">
        <v>202</v>
      </c>
      <c r="D290" s="256"/>
      <c r="E290" s="257"/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137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61" t="s">
        <v>510</v>
      </c>
      <c r="D291" s="256"/>
      <c r="E291" s="257">
        <v>1</v>
      </c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137</v>
      </c>
      <c r="AH291" s="212">
        <v>2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60" t="s">
        <v>204</v>
      </c>
      <c r="D292" s="256"/>
      <c r="E292" s="257"/>
      <c r="F292" s="221"/>
      <c r="G292" s="221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137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0" t="s">
        <v>511</v>
      </c>
      <c r="D293" s="222"/>
      <c r="E293" s="223">
        <v>1.02</v>
      </c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137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25" t="s">
        <v>127</v>
      </c>
      <c r="B294" s="226" t="s">
        <v>89</v>
      </c>
      <c r="C294" s="248" t="s">
        <v>90</v>
      </c>
      <c r="D294" s="227"/>
      <c r="E294" s="228"/>
      <c r="F294" s="229"/>
      <c r="G294" s="229">
        <f>SUMIF(AG295:AG302,"&lt;&gt;NOR",G295:G302)</f>
        <v>0</v>
      </c>
      <c r="H294" s="229"/>
      <c r="I294" s="229">
        <f>SUM(I295:I302)</f>
        <v>0</v>
      </c>
      <c r="J294" s="229"/>
      <c r="K294" s="229">
        <f>SUM(K295:K302)</f>
        <v>0</v>
      </c>
      <c r="L294" s="229"/>
      <c r="M294" s="229">
        <f>SUM(M295:M302)</f>
        <v>0</v>
      </c>
      <c r="N294" s="229"/>
      <c r="O294" s="229">
        <f>SUM(O295:O302)</f>
        <v>2.6</v>
      </c>
      <c r="P294" s="229"/>
      <c r="Q294" s="229">
        <f>SUM(Q295:Q302)</f>
        <v>0</v>
      </c>
      <c r="R294" s="229"/>
      <c r="S294" s="229"/>
      <c r="T294" s="230"/>
      <c r="U294" s="224"/>
      <c r="V294" s="224">
        <f>SUM(V295:V302)</f>
        <v>0</v>
      </c>
      <c r="W294" s="224"/>
      <c r="X294" s="224"/>
      <c r="AG294" t="s">
        <v>128</v>
      </c>
    </row>
    <row r="295" spans="1:60" outlineLevel="1" x14ac:dyDescent="0.2">
      <c r="A295" s="231">
        <v>43</v>
      </c>
      <c r="B295" s="232" t="s">
        <v>394</v>
      </c>
      <c r="C295" s="249" t="s">
        <v>399</v>
      </c>
      <c r="D295" s="233" t="s">
        <v>357</v>
      </c>
      <c r="E295" s="234">
        <v>1</v>
      </c>
      <c r="F295" s="235"/>
      <c r="G295" s="236">
        <f>ROUND(E295*F295,2)</f>
        <v>0</v>
      </c>
      <c r="H295" s="235"/>
      <c r="I295" s="236">
        <f>ROUND(E295*H295,2)</f>
        <v>0</v>
      </c>
      <c r="J295" s="235"/>
      <c r="K295" s="236">
        <f>ROUND(E295*J295,2)</f>
        <v>0</v>
      </c>
      <c r="L295" s="236">
        <v>21</v>
      </c>
      <c r="M295" s="236">
        <f>G295*(1+L295/100)</f>
        <v>0</v>
      </c>
      <c r="N295" s="236">
        <v>0.2</v>
      </c>
      <c r="O295" s="236">
        <f>ROUND(E295*N295,2)</f>
        <v>0.2</v>
      </c>
      <c r="P295" s="236">
        <v>0</v>
      </c>
      <c r="Q295" s="236">
        <f>ROUND(E295*P295,2)</f>
        <v>0</v>
      </c>
      <c r="R295" s="236"/>
      <c r="S295" s="236" t="s">
        <v>132</v>
      </c>
      <c r="T295" s="237" t="s">
        <v>133</v>
      </c>
      <c r="U295" s="221">
        <v>0</v>
      </c>
      <c r="V295" s="221">
        <f>ROUND(E295*U295,2)</f>
        <v>0</v>
      </c>
      <c r="W295" s="221"/>
      <c r="X295" s="221" t="s">
        <v>177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9"/>
      <c r="B296" s="220"/>
      <c r="C296" s="250" t="s">
        <v>396</v>
      </c>
      <c r="D296" s="222"/>
      <c r="E296" s="223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137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50" t="s">
        <v>189</v>
      </c>
      <c r="D297" s="222"/>
      <c r="E297" s="223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137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9"/>
      <c r="B298" s="220"/>
      <c r="C298" s="250" t="s">
        <v>138</v>
      </c>
      <c r="D298" s="222"/>
      <c r="E298" s="223">
        <v>1</v>
      </c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137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31">
        <v>44</v>
      </c>
      <c r="B299" s="232" t="s">
        <v>398</v>
      </c>
      <c r="C299" s="249" t="s">
        <v>404</v>
      </c>
      <c r="D299" s="233" t="s">
        <v>175</v>
      </c>
      <c r="E299" s="234">
        <v>1</v>
      </c>
      <c r="F299" s="235"/>
      <c r="G299" s="236">
        <f>ROUND(E299*F299,2)</f>
        <v>0</v>
      </c>
      <c r="H299" s="235"/>
      <c r="I299" s="236">
        <f>ROUND(E299*H299,2)</f>
        <v>0</v>
      </c>
      <c r="J299" s="235"/>
      <c r="K299" s="236">
        <f>ROUND(E299*J299,2)</f>
        <v>0</v>
      </c>
      <c r="L299" s="236">
        <v>21</v>
      </c>
      <c r="M299" s="236">
        <f>G299*(1+L299/100)</f>
        <v>0</v>
      </c>
      <c r="N299" s="236">
        <v>2.4</v>
      </c>
      <c r="O299" s="236">
        <f>ROUND(E299*N299,2)</f>
        <v>2.4</v>
      </c>
      <c r="P299" s="236">
        <v>0</v>
      </c>
      <c r="Q299" s="236">
        <f>ROUND(E299*P299,2)</f>
        <v>0</v>
      </c>
      <c r="R299" s="236"/>
      <c r="S299" s="236" t="s">
        <v>132</v>
      </c>
      <c r="T299" s="237" t="s">
        <v>133</v>
      </c>
      <c r="U299" s="221">
        <v>0</v>
      </c>
      <c r="V299" s="221">
        <f>ROUND(E299*U299,2)</f>
        <v>0</v>
      </c>
      <c r="W299" s="221"/>
      <c r="X299" s="221" t="s">
        <v>177</v>
      </c>
      <c r="Y299" s="212"/>
      <c r="Z299" s="212"/>
      <c r="AA299" s="212"/>
      <c r="AB299" s="212"/>
      <c r="AC299" s="212"/>
      <c r="AD299" s="212"/>
      <c r="AE299" s="212"/>
      <c r="AF299" s="212"/>
      <c r="AG299" s="212" t="s">
        <v>178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19"/>
      <c r="B300" s="220"/>
      <c r="C300" s="250" t="s">
        <v>396</v>
      </c>
      <c r="D300" s="222"/>
      <c r="E300" s="223"/>
      <c r="F300" s="221"/>
      <c r="G300" s="221"/>
      <c r="H300" s="221"/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137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19"/>
      <c r="B301" s="220"/>
      <c r="C301" s="250" t="s">
        <v>189</v>
      </c>
      <c r="D301" s="222"/>
      <c r="E301" s="223"/>
      <c r="F301" s="221"/>
      <c r="G301" s="22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137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0" t="s">
        <v>138</v>
      </c>
      <c r="D302" s="222"/>
      <c r="E302" s="223">
        <v>1</v>
      </c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137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25" t="s">
        <v>127</v>
      </c>
      <c r="B303" s="226" t="s">
        <v>91</v>
      </c>
      <c r="C303" s="248" t="s">
        <v>92</v>
      </c>
      <c r="D303" s="227"/>
      <c r="E303" s="228"/>
      <c r="F303" s="229"/>
      <c r="G303" s="229">
        <f>SUMIF(AG304:AG308,"&lt;&gt;NOR",G304:G308)</f>
        <v>0</v>
      </c>
      <c r="H303" s="229"/>
      <c r="I303" s="229">
        <f>SUM(I304:I308)</f>
        <v>0</v>
      </c>
      <c r="J303" s="229"/>
      <c r="K303" s="229">
        <f>SUM(K304:K308)</f>
        <v>0</v>
      </c>
      <c r="L303" s="229"/>
      <c r="M303" s="229">
        <f>SUM(M304:M308)</f>
        <v>0</v>
      </c>
      <c r="N303" s="229"/>
      <c r="O303" s="229">
        <f>SUM(O304:O308)</f>
        <v>0</v>
      </c>
      <c r="P303" s="229"/>
      <c r="Q303" s="229">
        <f>SUM(Q304:Q308)</f>
        <v>0</v>
      </c>
      <c r="R303" s="229"/>
      <c r="S303" s="229"/>
      <c r="T303" s="230"/>
      <c r="U303" s="224"/>
      <c r="V303" s="224">
        <f>SUM(V304:V308)</f>
        <v>31.08</v>
      </c>
      <c r="W303" s="224"/>
      <c r="X303" s="224"/>
      <c r="AG303" t="s">
        <v>128</v>
      </c>
    </row>
    <row r="304" spans="1:60" outlineLevel="1" x14ac:dyDescent="0.2">
      <c r="A304" s="231">
        <v>45</v>
      </c>
      <c r="B304" s="232" t="s">
        <v>406</v>
      </c>
      <c r="C304" s="249" t="s">
        <v>407</v>
      </c>
      <c r="D304" s="233" t="s">
        <v>233</v>
      </c>
      <c r="E304" s="234">
        <v>79.691230000000004</v>
      </c>
      <c r="F304" s="235"/>
      <c r="G304" s="236">
        <f>ROUND(E304*F304,2)</f>
        <v>0</v>
      </c>
      <c r="H304" s="235"/>
      <c r="I304" s="236">
        <f>ROUND(E304*H304,2)</f>
        <v>0</v>
      </c>
      <c r="J304" s="235"/>
      <c r="K304" s="236">
        <f>ROUND(E304*J304,2)</f>
        <v>0</v>
      </c>
      <c r="L304" s="236">
        <v>21</v>
      </c>
      <c r="M304" s="236">
        <f>G304*(1+L304/100)</f>
        <v>0</v>
      </c>
      <c r="N304" s="236">
        <v>0</v>
      </c>
      <c r="O304" s="236">
        <f>ROUND(E304*N304,2)</f>
        <v>0</v>
      </c>
      <c r="P304" s="236">
        <v>0</v>
      </c>
      <c r="Q304" s="236">
        <f>ROUND(E304*P304,2)</f>
        <v>0</v>
      </c>
      <c r="R304" s="236" t="s">
        <v>266</v>
      </c>
      <c r="S304" s="236" t="s">
        <v>158</v>
      </c>
      <c r="T304" s="237" t="s">
        <v>158</v>
      </c>
      <c r="U304" s="221">
        <v>0.39</v>
      </c>
      <c r="V304" s="221">
        <f>ROUND(E304*U304,2)</f>
        <v>31.08</v>
      </c>
      <c r="W304" s="221"/>
      <c r="X304" s="221" t="s">
        <v>408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409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59" t="s">
        <v>410</v>
      </c>
      <c r="D305" s="258"/>
      <c r="E305" s="258"/>
      <c r="F305" s="258"/>
      <c r="G305" s="258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180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19"/>
      <c r="B306" s="220"/>
      <c r="C306" s="250" t="s">
        <v>411</v>
      </c>
      <c r="D306" s="222"/>
      <c r="E306" s="223"/>
      <c r="F306" s="221"/>
      <c r="G306" s="221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137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 x14ac:dyDescent="0.2">
      <c r="A307" s="219"/>
      <c r="B307" s="220"/>
      <c r="C307" s="250" t="s">
        <v>512</v>
      </c>
      <c r="D307" s="222"/>
      <c r="E307" s="223"/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137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0" t="s">
        <v>513</v>
      </c>
      <c r="D308" s="222"/>
      <c r="E308" s="223">
        <v>79.691230000000004</v>
      </c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137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3"/>
      <c r="B309" s="4"/>
      <c r="C309" s="253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AE309">
        <v>15</v>
      </c>
      <c r="AF309">
        <v>21</v>
      </c>
      <c r="AG309" t="s">
        <v>114</v>
      </c>
    </row>
    <row r="310" spans="1:60" x14ac:dyDescent="0.2">
      <c r="A310" s="215"/>
      <c r="B310" s="216" t="s">
        <v>29</v>
      </c>
      <c r="C310" s="254"/>
      <c r="D310" s="217"/>
      <c r="E310" s="218"/>
      <c r="F310" s="218"/>
      <c r="G310" s="247">
        <f>G8+G109+G134+G194+G294+G303</f>
        <v>0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AE310">
        <f>SUMIF(L7:L308,AE309,G7:G308)</f>
        <v>0</v>
      </c>
      <c r="AF310">
        <f>SUMIF(L7:L308,AF309,G7:G308)</f>
        <v>0</v>
      </c>
      <c r="AG310" t="s">
        <v>170</v>
      </c>
    </row>
    <row r="311" spans="1:60" x14ac:dyDescent="0.2">
      <c r="C311" s="255"/>
      <c r="D311" s="10"/>
      <c r="AG311" t="s">
        <v>171</v>
      </c>
    </row>
    <row r="312" spans="1:60" x14ac:dyDescent="0.2">
      <c r="D312" s="10"/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OSPYFiwwzPhzy4MiYbfXzkSQvt8JNaV1ZOTMhZWNOS1ytR+ghJukdnJCwb2EZPCylpGkHEU9Q689HzPcuShvQ==" saltValue="9/EIU5FVGr8CGkFlnJJs/A==" spinCount="100000" sheet="1"/>
  <mergeCells count="22">
    <mergeCell ref="C225:G225"/>
    <mergeCell ref="C230:G230"/>
    <mergeCell ref="C235:G235"/>
    <mergeCell ref="C305:G305"/>
    <mergeCell ref="C149:G149"/>
    <mergeCell ref="C162:G162"/>
    <mergeCell ref="C196:G196"/>
    <mergeCell ref="C210:G210"/>
    <mergeCell ref="C215:G215"/>
    <mergeCell ref="C220:G220"/>
    <mergeCell ref="C21:G21"/>
    <mergeCell ref="C26:G26"/>
    <mergeCell ref="C35:G35"/>
    <mergeCell ref="C66:G66"/>
    <mergeCell ref="C111:G111"/>
    <mergeCell ref="C116:G116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33559-AD18-45A9-9B20-FD3246390E1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65</v>
      </c>
      <c r="C4" s="204" t="s">
        <v>66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79</v>
      </c>
      <c r="C8" s="248" t="s">
        <v>80</v>
      </c>
      <c r="D8" s="227"/>
      <c r="E8" s="228"/>
      <c r="F8" s="229"/>
      <c r="G8" s="229">
        <f>SUMIF(AG9:AG49,"&lt;&gt;NOR",G9:G49)</f>
        <v>0</v>
      </c>
      <c r="H8" s="229"/>
      <c r="I8" s="229">
        <f>SUM(I9:I49)</f>
        <v>0</v>
      </c>
      <c r="J8" s="229"/>
      <c r="K8" s="229">
        <f>SUM(K9:K49)</f>
        <v>0</v>
      </c>
      <c r="L8" s="229"/>
      <c r="M8" s="229">
        <f>SUM(M9:M49)</f>
        <v>0</v>
      </c>
      <c r="N8" s="229"/>
      <c r="O8" s="229">
        <f>SUM(O9:O49)</f>
        <v>0</v>
      </c>
      <c r="P8" s="229"/>
      <c r="Q8" s="229">
        <f>SUM(Q9:Q49)</f>
        <v>0</v>
      </c>
      <c r="R8" s="229"/>
      <c r="S8" s="229"/>
      <c r="T8" s="230"/>
      <c r="U8" s="224"/>
      <c r="V8" s="224">
        <f>SUM(V9:V49)</f>
        <v>15.64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431</v>
      </c>
      <c r="C9" s="249" t="s">
        <v>432</v>
      </c>
      <c r="D9" s="233" t="s">
        <v>175</v>
      </c>
      <c r="E9" s="234">
        <v>2.3919999999999999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176</v>
      </c>
      <c r="S9" s="236" t="s">
        <v>158</v>
      </c>
      <c r="T9" s="237" t="s">
        <v>158</v>
      </c>
      <c r="U9" s="221">
        <v>1.0999999999999999E-2</v>
      </c>
      <c r="V9" s="221">
        <f>ROUND(E9*U9,2)</f>
        <v>0.03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178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198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180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433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434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514</v>
      </c>
      <c r="D13" s="222"/>
      <c r="E13" s="223">
        <v>2.39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436</v>
      </c>
      <c r="C14" s="249" t="s">
        <v>437</v>
      </c>
      <c r="D14" s="233" t="s">
        <v>175</v>
      </c>
      <c r="E14" s="234">
        <v>2.3919999999999999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 t="s">
        <v>176</v>
      </c>
      <c r="S14" s="236" t="s">
        <v>158</v>
      </c>
      <c r="T14" s="237" t="s">
        <v>158</v>
      </c>
      <c r="U14" s="221">
        <v>0.65200000000000002</v>
      </c>
      <c r="V14" s="221">
        <f>ROUND(E14*U14,2)</f>
        <v>1.56</v>
      </c>
      <c r="W14" s="221"/>
      <c r="X14" s="221" t="s">
        <v>177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433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434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514</v>
      </c>
      <c r="D17" s="222"/>
      <c r="E17" s="223">
        <v>2.39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438</v>
      </c>
      <c r="C18" s="249" t="s">
        <v>439</v>
      </c>
      <c r="D18" s="233" t="s">
        <v>214</v>
      </c>
      <c r="E18" s="234">
        <v>23.92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440</v>
      </c>
      <c r="S18" s="236" t="s">
        <v>158</v>
      </c>
      <c r="T18" s="237" t="s">
        <v>158</v>
      </c>
      <c r="U18" s="221">
        <v>9.7000000000000003E-2</v>
      </c>
      <c r="V18" s="221">
        <f>ROUND(E18*U18,2)</f>
        <v>2.3199999999999998</v>
      </c>
      <c r="W18" s="221"/>
      <c r="X18" s="221" t="s">
        <v>177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441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433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434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515</v>
      </c>
      <c r="D22" s="222"/>
      <c r="E22" s="223">
        <v>23.92</v>
      </c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4</v>
      </c>
      <c r="B23" s="232" t="s">
        <v>443</v>
      </c>
      <c r="C23" s="249" t="s">
        <v>444</v>
      </c>
      <c r="D23" s="233" t="s">
        <v>175</v>
      </c>
      <c r="E23" s="234">
        <v>2.3919999999999999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 t="s">
        <v>440</v>
      </c>
      <c r="S23" s="236" t="s">
        <v>158</v>
      </c>
      <c r="T23" s="237" t="s">
        <v>158</v>
      </c>
      <c r="U23" s="221">
        <v>1.6E-2</v>
      </c>
      <c r="V23" s="221">
        <f>ROUND(E23*U23,2)</f>
        <v>0.04</v>
      </c>
      <c r="W23" s="221"/>
      <c r="X23" s="221" t="s">
        <v>177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9" t="s">
        <v>445</v>
      </c>
      <c r="D24" s="258"/>
      <c r="E24" s="258"/>
      <c r="F24" s="258"/>
      <c r="G24" s="258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180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0" t="s">
        <v>433</v>
      </c>
      <c r="D25" s="222"/>
      <c r="E25" s="223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137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0" t="s">
        <v>434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514</v>
      </c>
      <c r="D27" s="222"/>
      <c r="E27" s="223">
        <v>2.39</v>
      </c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1">
        <v>5</v>
      </c>
      <c r="B28" s="232" t="s">
        <v>446</v>
      </c>
      <c r="C28" s="249" t="s">
        <v>447</v>
      </c>
      <c r="D28" s="233" t="s">
        <v>214</v>
      </c>
      <c r="E28" s="234">
        <v>23.92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6" t="s">
        <v>440</v>
      </c>
      <c r="S28" s="236" t="s">
        <v>158</v>
      </c>
      <c r="T28" s="237" t="s">
        <v>158</v>
      </c>
      <c r="U28" s="221">
        <v>0.17100000000000001</v>
      </c>
      <c r="V28" s="221">
        <f>ROUND(E28*U28,2)</f>
        <v>4.09</v>
      </c>
      <c r="W28" s="221"/>
      <c r="X28" s="221" t="s">
        <v>177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9" t="s">
        <v>448</v>
      </c>
      <c r="D29" s="258"/>
      <c r="E29" s="258"/>
      <c r="F29" s="258"/>
      <c r="G29" s="258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433</v>
      </c>
      <c r="D30" s="222"/>
      <c r="E30" s="223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434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515</v>
      </c>
      <c r="D32" s="222"/>
      <c r="E32" s="223">
        <v>23.92</v>
      </c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6</v>
      </c>
      <c r="B33" s="232" t="s">
        <v>449</v>
      </c>
      <c r="C33" s="249" t="s">
        <v>450</v>
      </c>
      <c r="D33" s="233" t="s">
        <v>214</v>
      </c>
      <c r="E33" s="234">
        <v>23.92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 t="s">
        <v>176</v>
      </c>
      <c r="S33" s="236" t="s">
        <v>158</v>
      </c>
      <c r="T33" s="237" t="s">
        <v>158</v>
      </c>
      <c r="U33" s="221">
        <v>0.128</v>
      </c>
      <c r="V33" s="221">
        <f>ROUND(E33*U33,2)</f>
        <v>3.06</v>
      </c>
      <c r="W33" s="221"/>
      <c r="X33" s="221" t="s">
        <v>177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9" t="s">
        <v>451</v>
      </c>
      <c r="D34" s="258"/>
      <c r="E34" s="258"/>
      <c r="F34" s="258"/>
      <c r="G34" s="258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0" t="s">
        <v>433</v>
      </c>
      <c r="D35" s="222"/>
      <c r="E35" s="223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137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434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0" t="s">
        <v>515</v>
      </c>
      <c r="D37" s="222"/>
      <c r="E37" s="223">
        <v>23.92</v>
      </c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7</v>
      </c>
      <c r="B38" s="232" t="s">
        <v>452</v>
      </c>
      <c r="C38" s="249" t="s">
        <v>453</v>
      </c>
      <c r="D38" s="233" t="s">
        <v>214</v>
      </c>
      <c r="E38" s="234">
        <v>23.92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 t="s">
        <v>176</v>
      </c>
      <c r="S38" s="236" t="s">
        <v>158</v>
      </c>
      <c r="T38" s="237" t="s">
        <v>158</v>
      </c>
      <c r="U38" s="221">
        <v>0.19</v>
      </c>
      <c r="V38" s="221">
        <f>ROUND(E38*U38,2)</f>
        <v>4.54</v>
      </c>
      <c r="W38" s="221"/>
      <c r="X38" s="221" t="s">
        <v>177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9" t="s">
        <v>454</v>
      </c>
      <c r="D39" s="258"/>
      <c r="E39" s="258"/>
      <c r="F39" s="258"/>
      <c r="G39" s="258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180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5" t="str">
        <f>C39</f>
        <v>s případným nutným přemístěním hromad nebo dočasných skládek na místo potřeby ze vzdálenosti do 30 m, ve svahu sklonu přes 1 : 5,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433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434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515</v>
      </c>
      <c r="D42" s="222"/>
      <c r="E42" s="223">
        <v>23.92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8</v>
      </c>
      <c r="B43" s="232" t="s">
        <v>455</v>
      </c>
      <c r="C43" s="249" t="s">
        <v>456</v>
      </c>
      <c r="D43" s="233" t="s">
        <v>457</v>
      </c>
      <c r="E43" s="234">
        <v>2.3681000000000001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1E-3</v>
      </c>
      <c r="O43" s="236">
        <f>ROUND(E43*N43,2)</f>
        <v>0</v>
      </c>
      <c r="P43" s="236">
        <v>0</v>
      </c>
      <c r="Q43" s="236">
        <f>ROUND(E43*P43,2)</f>
        <v>0</v>
      </c>
      <c r="R43" s="236" t="s">
        <v>260</v>
      </c>
      <c r="S43" s="236" t="s">
        <v>158</v>
      </c>
      <c r="T43" s="237" t="s">
        <v>158</v>
      </c>
      <c r="U43" s="221">
        <v>0</v>
      </c>
      <c r="V43" s="221">
        <f>ROUND(E43*U43,2)</f>
        <v>0</v>
      </c>
      <c r="W43" s="221"/>
      <c r="X43" s="221" t="s">
        <v>261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262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433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434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0" t="s">
        <v>202</v>
      </c>
      <c r="D46" s="256"/>
      <c r="E46" s="257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1" t="s">
        <v>516</v>
      </c>
      <c r="D47" s="256"/>
      <c r="E47" s="257">
        <v>23.92</v>
      </c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137</v>
      </c>
      <c r="AH47" s="212">
        <v>2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204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50" t="s">
        <v>517</v>
      </c>
      <c r="D49" s="222"/>
      <c r="E49" s="223">
        <v>2.37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5" t="s">
        <v>127</v>
      </c>
      <c r="B50" s="226" t="s">
        <v>85</v>
      </c>
      <c r="C50" s="248" t="s">
        <v>86</v>
      </c>
      <c r="D50" s="227"/>
      <c r="E50" s="228"/>
      <c r="F50" s="229"/>
      <c r="G50" s="229">
        <f>SUMIF(AG51:AG62,"&lt;&gt;NOR",G51:G62)</f>
        <v>0</v>
      </c>
      <c r="H50" s="229"/>
      <c r="I50" s="229">
        <f>SUM(I51:I62)</f>
        <v>0</v>
      </c>
      <c r="J50" s="229"/>
      <c r="K50" s="229">
        <f>SUM(K51:K62)</f>
        <v>0</v>
      </c>
      <c r="L50" s="229"/>
      <c r="M50" s="229">
        <f>SUM(M51:M62)</f>
        <v>0</v>
      </c>
      <c r="N50" s="229"/>
      <c r="O50" s="229">
        <f>SUM(O51:O62)</f>
        <v>3</v>
      </c>
      <c r="P50" s="229"/>
      <c r="Q50" s="229">
        <f>SUM(Q51:Q62)</f>
        <v>0.9</v>
      </c>
      <c r="R50" s="229"/>
      <c r="S50" s="229"/>
      <c r="T50" s="230"/>
      <c r="U50" s="224"/>
      <c r="V50" s="224">
        <f>SUM(V51:V62)</f>
        <v>0</v>
      </c>
      <c r="W50" s="224"/>
      <c r="X50" s="224"/>
      <c r="AG50" t="s">
        <v>128</v>
      </c>
    </row>
    <row r="51" spans="1:60" outlineLevel="1" x14ac:dyDescent="0.2">
      <c r="A51" s="231">
        <v>9</v>
      </c>
      <c r="B51" s="232" t="s">
        <v>518</v>
      </c>
      <c r="C51" s="249" t="s">
        <v>519</v>
      </c>
      <c r="D51" s="233" t="s">
        <v>245</v>
      </c>
      <c r="E51" s="234">
        <v>6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0.15</v>
      </c>
      <c r="Q51" s="236">
        <f>ROUND(E51*P51,2)</f>
        <v>0.9</v>
      </c>
      <c r="R51" s="236"/>
      <c r="S51" s="236" t="s">
        <v>132</v>
      </c>
      <c r="T51" s="237" t="s">
        <v>133</v>
      </c>
      <c r="U51" s="221">
        <v>0</v>
      </c>
      <c r="V51" s="221">
        <f>ROUND(E51*U51,2)</f>
        <v>0</v>
      </c>
      <c r="W51" s="221"/>
      <c r="X51" s="221" t="s">
        <v>177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396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189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520</v>
      </c>
      <c r="D54" s="222"/>
      <c r="E54" s="223">
        <v>6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1">
        <v>10</v>
      </c>
      <c r="B55" s="232" t="s">
        <v>521</v>
      </c>
      <c r="C55" s="249" t="s">
        <v>522</v>
      </c>
      <c r="D55" s="233" t="s">
        <v>245</v>
      </c>
      <c r="E55" s="234">
        <v>6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0.35</v>
      </c>
      <c r="O55" s="236">
        <f>ROUND(E55*N55,2)</f>
        <v>2.1</v>
      </c>
      <c r="P55" s="236">
        <v>0</v>
      </c>
      <c r="Q55" s="236">
        <f>ROUND(E55*P55,2)</f>
        <v>0</v>
      </c>
      <c r="R55" s="236"/>
      <c r="S55" s="236" t="s">
        <v>132</v>
      </c>
      <c r="T55" s="237" t="s">
        <v>133</v>
      </c>
      <c r="U55" s="221">
        <v>0</v>
      </c>
      <c r="V55" s="221">
        <f>ROUND(E55*U55,2)</f>
        <v>0</v>
      </c>
      <c r="W55" s="221"/>
      <c r="X55" s="221" t="s">
        <v>177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0" t="s">
        <v>396</v>
      </c>
      <c r="D56" s="222"/>
      <c r="E56" s="223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137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189</v>
      </c>
      <c r="D57" s="222"/>
      <c r="E57" s="223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0" t="s">
        <v>520</v>
      </c>
      <c r="D58" s="222"/>
      <c r="E58" s="223">
        <v>6</v>
      </c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1">
        <v>11</v>
      </c>
      <c r="B59" s="232" t="s">
        <v>523</v>
      </c>
      <c r="C59" s="249" t="s">
        <v>524</v>
      </c>
      <c r="D59" s="233" t="s">
        <v>245</v>
      </c>
      <c r="E59" s="234">
        <v>6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0.15</v>
      </c>
      <c r="O59" s="236">
        <f>ROUND(E59*N59,2)</f>
        <v>0.9</v>
      </c>
      <c r="P59" s="236">
        <v>0</v>
      </c>
      <c r="Q59" s="236">
        <f>ROUND(E59*P59,2)</f>
        <v>0</v>
      </c>
      <c r="R59" s="236"/>
      <c r="S59" s="236" t="s">
        <v>132</v>
      </c>
      <c r="T59" s="237" t="s">
        <v>133</v>
      </c>
      <c r="U59" s="221">
        <v>0</v>
      </c>
      <c r="V59" s="221">
        <f>ROUND(E59*U59,2)</f>
        <v>0</v>
      </c>
      <c r="W59" s="221"/>
      <c r="X59" s="221" t="s">
        <v>177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0" t="s">
        <v>396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137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189</v>
      </c>
      <c r="D61" s="222"/>
      <c r="E61" s="223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520</v>
      </c>
      <c r="D62" s="222"/>
      <c r="E62" s="223">
        <v>6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25" t="s">
        <v>127</v>
      </c>
      <c r="B63" s="226" t="s">
        <v>91</v>
      </c>
      <c r="C63" s="248" t="s">
        <v>92</v>
      </c>
      <c r="D63" s="227"/>
      <c r="E63" s="228"/>
      <c r="F63" s="229"/>
      <c r="G63" s="229">
        <f>SUMIF(AG64:AG68,"&lt;&gt;NOR",G64:G68)</f>
        <v>0</v>
      </c>
      <c r="H63" s="229"/>
      <c r="I63" s="229">
        <f>SUM(I64:I68)</f>
        <v>0</v>
      </c>
      <c r="J63" s="229"/>
      <c r="K63" s="229">
        <f>SUM(K64:K68)</f>
        <v>0</v>
      </c>
      <c r="L63" s="229"/>
      <c r="M63" s="229">
        <f>SUM(M64:M68)</f>
        <v>0</v>
      </c>
      <c r="N63" s="229"/>
      <c r="O63" s="229">
        <f>SUM(O64:O68)</f>
        <v>0</v>
      </c>
      <c r="P63" s="229"/>
      <c r="Q63" s="229">
        <f>SUM(Q64:Q68)</f>
        <v>0</v>
      </c>
      <c r="R63" s="229"/>
      <c r="S63" s="229"/>
      <c r="T63" s="230"/>
      <c r="U63" s="224"/>
      <c r="V63" s="224">
        <f>SUM(V64:V68)</f>
        <v>3.43</v>
      </c>
      <c r="W63" s="224"/>
      <c r="X63" s="224"/>
      <c r="AG63" t="s">
        <v>128</v>
      </c>
    </row>
    <row r="64" spans="1:60" outlineLevel="1" x14ac:dyDescent="0.2">
      <c r="A64" s="231">
        <v>12</v>
      </c>
      <c r="B64" s="232" t="s">
        <v>525</v>
      </c>
      <c r="C64" s="249" t="s">
        <v>526</v>
      </c>
      <c r="D64" s="233" t="s">
        <v>233</v>
      </c>
      <c r="E64" s="234">
        <v>3.00237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6">
        <v>0</v>
      </c>
      <c r="O64" s="236">
        <f>ROUND(E64*N64,2)</f>
        <v>0</v>
      </c>
      <c r="P64" s="236">
        <v>0</v>
      </c>
      <c r="Q64" s="236">
        <f>ROUND(E64*P64,2)</f>
        <v>0</v>
      </c>
      <c r="R64" s="236" t="s">
        <v>527</v>
      </c>
      <c r="S64" s="236" t="s">
        <v>158</v>
      </c>
      <c r="T64" s="237" t="s">
        <v>158</v>
      </c>
      <c r="U64" s="221">
        <v>1.1419999999999999</v>
      </c>
      <c r="V64" s="221">
        <f>ROUND(E64*U64,2)</f>
        <v>3.43</v>
      </c>
      <c r="W64" s="221"/>
      <c r="X64" s="221" t="s">
        <v>408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409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19"/>
      <c r="B65" s="220"/>
      <c r="C65" s="259" t="s">
        <v>528</v>
      </c>
      <c r="D65" s="258"/>
      <c r="E65" s="258"/>
      <c r="F65" s="258"/>
      <c r="G65" s="258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180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45" t="str">
        <f>C65</f>
        <v>na novostavbách a změnách objektů pro oplocení (815 2 JKSo), objekty zvláštní pro chov živočichů (815 3 JKSO), objekty pozemní různé (815 9 JKSO)</v>
      </c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0" t="s">
        <v>411</v>
      </c>
      <c r="D66" s="222"/>
      <c r="E66" s="223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137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0" t="s">
        <v>529</v>
      </c>
      <c r="D67" s="222"/>
      <c r="E67" s="223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0" t="s">
        <v>530</v>
      </c>
      <c r="D68" s="222"/>
      <c r="E68" s="223">
        <v>3.00237</v>
      </c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3"/>
      <c r="B69" s="4"/>
      <c r="C69" s="25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v>15</v>
      </c>
      <c r="AF69">
        <v>21</v>
      </c>
      <c r="AG69" t="s">
        <v>114</v>
      </c>
    </row>
    <row r="70" spans="1:60" x14ac:dyDescent="0.2">
      <c r="A70" s="215"/>
      <c r="B70" s="216" t="s">
        <v>29</v>
      </c>
      <c r="C70" s="254"/>
      <c r="D70" s="217"/>
      <c r="E70" s="218"/>
      <c r="F70" s="218"/>
      <c r="G70" s="247">
        <f>G8+G50+G63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f>SUMIF(L7:L68,AE69,G7:G68)</f>
        <v>0</v>
      </c>
      <c r="AF70">
        <f>SUMIF(L7:L68,AF69,G7:G68)</f>
        <v>0</v>
      </c>
      <c r="AG70" t="s">
        <v>170</v>
      </c>
    </row>
    <row r="71" spans="1:60" x14ac:dyDescent="0.2">
      <c r="C71" s="255"/>
      <c r="D71" s="10"/>
      <c r="AG71" t="s">
        <v>171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b+t/uzwtaIdgdrxjTyts/uSHLVamCexytsA7juF/w176yBlL/8X8UR7lDoGNuTCHOD4xbbXB5DP6VI4lwGcAA==" saltValue="WvYgprfRiqCtal76+ew+iA==" spinCount="100000" sheet="1"/>
  <mergeCells count="11">
    <mergeCell ref="C24:G24"/>
    <mergeCell ref="C29:G29"/>
    <mergeCell ref="C34:G34"/>
    <mergeCell ref="C39:G39"/>
    <mergeCell ref="C65:G65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F0F1-3028-4D16-8A84-113B71C74BD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67</v>
      </c>
      <c r="C3" s="201" t="s">
        <v>68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67</v>
      </c>
      <c r="C4" s="204" t="s">
        <v>69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93</v>
      </c>
      <c r="C8" s="248" t="s">
        <v>94</v>
      </c>
      <c r="D8" s="227"/>
      <c r="E8" s="228"/>
      <c r="F8" s="229"/>
      <c r="G8" s="229">
        <f>SUMIF(AG9:AG9,"&lt;&gt;NOR",G9:G9)</f>
        <v>0</v>
      </c>
      <c r="H8" s="229"/>
      <c r="I8" s="229">
        <f>SUM(I9:I9)</f>
        <v>0</v>
      </c>
      <c r="J8" s="229"/>
      <c r="K8" s="229">
        <f>SUM(K9:K9)</f>
        <v>0</v>
      </c>
      <c r="L8" s="229"/>
      <c r="M8" s="229">
        <f>SUM(M9:M9)</f>
        <v>0</v>
      </c>
      <c r="N8" s="229"/>
      <c r="O8" s="229">
        <f>SUM(O9:O9)</f>
        <v>0</v>
      </c>
      <c r="P8" s="229"/>
      <c r="Q8" s="229">
        <f>SUM(Q9:Q9)</f>
        <v>0</v>
      </c>
      <c r="R8" s="229"/>
      <c r="S8" s="229"/>
      <c r="T8" s="230"/>
      <c r="U8" s="224"/>
      <c r="V8" s="224">
        <f>SUM(V9:V9)</f>
        <v>0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531</v>
      </c>
      <c r="C9" s="249" t="s">
        <v>532</v>
      </c>
      <c r="D9" s="233" t="s">
        <v>533</v>
      </c>
      <c r="E9" s="234">
        <v>81.5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132</v>
      </c>
      <c r="T9" s="237" t="s">
        <v>133</v>
      </c>
      <c r="U9" s="221">
        <v>0</v>
      </c>
      <c r="V9" s="221">
        <f>ROUND(E9*U9,2)</f>
        <v>0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534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114</v>
      </c>
    </row>
    <row r="11" spans="1:60" x14ac:dyDescent="0.2">
      <c r="A11" s="215"/>
      <c r="B11" s="216" t="s">
        <v>29</v>
      </c>
      <c r="C11" s="254"/>
      <c r="D11" s="217"/>
      <c r="E11" s="218"/>
      <c r="F11" s="218"/>
      <c r="G11" s="247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170</v>
      </c>
    </row>
    <row r="12" spans="1:60" x14ac:dyDescent="0.2">
      <c r="C12" s="255"/>
      <c r="D12" s="10"/>
      <c r="AG12" t="s">
        <v>171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uY2XH+39q+TDVvJd3OESd1NStL/LPuUtIMR6uXQ9SxLAIHRnquVehElypfJCCnRA4zKuAHMDymCfwaDbhq/UA==" saltValue="tqcq6g6pwD04IQx3voqiP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32D1-1F0A-46C3-AC51-B8F6D03DC9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172</v>
      </c>
      <c r="B1" s="197"/>
      <c r="C1" s="197"/>
      <c r="D1" s="197"/>
      <c r="E1" s="197"/>
      <c r="F1" s="197"/>
      <c r="G1" s="197"/>
      <c r="AG1" t="s">
        <v>101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102</v>
      </c>
    </row>
    <row r="3" spans="1:60" ht="24.95" customHeight="1" x14ac:dyDescent="0.2">
      <c r="A3" s="198" t="s">
        <v>8</v>
      </c>
      <c r="B3" s="49" t="s">
        <v>70</v>
      </c>
      <c r="C3" s="201" t="s">
        <v>71</v>
      </c>
      <c r="D3" s="199"/>
      <c r="E3" s="199"/>
      <c r="F3" s="199"/>
      <c r="G3" s="200"/>
      <c r="AC3" s="177" t="s">
        <v>102</v>
      </c>
      <c r="AG3" t="s">
        <v>104</v>
      </c>
    </row>
    <row r="4" spans="1:60" ht="24.95" customHeight="1" x14ac:dyDescent="0.2">
      <c r="A4" s="202" t="s">
        <v>9</v>
      </c>
      <c r="B4" s="203" t="s">
        <v>70</v>
      </c>
      <c r="C4" s="204" t="s">
        <v>72</v>
      </c>
      <c r="D4" s="205"/>
      <c r="E4" s="205"/>
      <c r="F4" s="205"/>
      <c r="G4" s="206"/>
      <c r="AG4" t="s">
        <v>105</v>
      </c>
    </row>
    <row r="5" spans="1:60" x14ac:dyDescent="0.2">
      <c r="D5" s="10"/>
    </row>
    <row r="6" spans="1:60" ht="38.25" x14ac:dyDescent="0.2">
      <c r="A6" s="208" t="s">
        <v>106</v>
      </c>
      <c r="B6" s="210" t="s">
        <v>107</v>
      </c>
      <c r="C6" s="210" t="s">
        <v>108</v>
      </c>
      <c r="D6" s="209" t="s">
        <v>109</v>
      </c>
      <c r="E6" s="208" t="s">
        <v>110</v>
      </c>
      <c r="F6" s="207" t="s">
        <v>111</v>
      </c>
      <c r="G6" s="208" t="s">
        <v>29</v>
      </c>
      <c r="H6" s="211" t="s">
        <v>30</v>
      </c>
      <c r="I6" s="211" t="s">
        <v>112</v>
      </c>
      <c r="J6" s="211" t="s">
        <v>31</v>
      </c>
      <c r="K6" s="211" t="s">
        <v>113</v>
      </c>
      <c r="L6" s="211" t="s">
        <v>114</v>
      </c>
      <c r="M6" s="211" t="s">
        <v>115</v>
      </c>
      <c r="N6" s="211" t="s">
        <v>116</v>
      </c>
      <c r="O6" s="211" t="s">
        <v>117</v>
      </c>
      <c r="P6" s="211" t="s">
        <v>118</v>
      </c>
      <c r="Q6" s="211" t="s">
        <v>119</v>
      </c>
      <c r="R6" s="211" t="s">
        <v>120</v>
      </c>
      <c r="S6" s="211" t="s">
        <v>121</v>
      </c>
      <c r="T6" s="211" t="s">
        <v>122</v>
      </c>
      <c r="U6" s="211" t="s">
        <v>123</v>
      </c>
      <c r="V6" s="211" t="s">
        <v>124</v>
      </c>
      <c r="W6" s="211" t="s">
        <v>125</v>
      </c>
      <c r="X6" s="211" t="s">
        <v>126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127</v>
      </c>
      <c r="B8" s="226" t="s">
        <v>93</v>
      </c>
      <c r="C8" s="248" t="s">
        <v>94</v>
      </c>
      <c r="D8" s="227"/>
      <c r="E8" s="228"/>
      <c r="F8" s="229"/>
      <c r="G8" s="229">
        <f>SUMIF(AG9:AG9,"&lt;&gt;NOR",G9:G9)</f>
        <v>0</v>
      </c>
      <c r="H8" s="229"/>
      <c r="I8" s="229">
        <f>SUM(I9:I9)</f>
        <v>0</v>
      </c>
      <c r="J8" s="229"/>
      <c r="K8" s="229">
        <f>SUM(K9:K9)</f>
        <v>0</v>
      </c>
      <c r="L8" s="229"/>
      <c r="M8" s="229">
        <f>SUM(M9:M9)</f>
        <v>0</v>
      </c>
      <c r="N8" s="229"/>
      <c r="O8" s="229">
        <f>SUM(O9:O9)</f>
        <v>0</v>
      </c>
      <c r="P8" s="229"/>
      <c r="Q8" s="229">
        <f>SUM(Q9:Q9)</f>
        <v>0</v>
      </c>
      <c r="R8" s="229"/>
      <c r="S8" s="229"/>
      <c r="T8" s="230"/>
      <c r="U8" s="224"/>
      <c r="V8" s="224">
        <f>SUM(V9:V9)</f>
        <v>0</v>
      </c>
      <c r="W8" s="224"/>
      <c r="X8" s="224"/>
      <c r="AG8" t="s">
        <v>128</v>
      </c>
    </row>
    <row r="9" spans="1:60" outlineLevel="1" x14ac:dyDescent="0.2">
      <c r="A9" s="231">
        <v>1</v>
      </c>
      <c r="B9" s="232" t="s">
        <v>531</v>
      </c>
      <c r="C9" s="249" t="s">
        <v>535</v>
      </c>
      <c r="D9" s="233" t="s">
        <v>357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132</v>
      </c>
      <c r="T9" s="237" t="s">
        <v>133</v>
      </c>
      <c r="U9" s="221">
        <v>0</v>
      </c>
      <c r="V9" s="221">
        <f>ROUND(E9*U9,2)</f>
        <v>0</v>
      </c>
      <c r="W9" s="221"/>
      <c r="X9" s="221" t="s">
        <v>177</v>
      </c>
      <c r="Y9" s="212"/>
      <c r="Z9" s="212"/>
      <c r="AA9" s="212"/>
      <c r="AB9" s="212"/>
      <c r="AC9" s="212"/>
      <c r="AD9" s="212"/>
      <c r="AE9" s="212"/>
      <c r="AF9" s="212"/>
      <c r="AG9" s="212" t="s">
        <v>178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114</v>
      </c>
    </row>
    <row r="11" spans="1:60" x14ac:dyDescent="0.2">
      <c r="A11" s="215"/>
      <c r="B11" s="216" t="s">
        <v>29</v>
      </c>
      <c r="C11" s="254"/>
      <c r="D11" s="217"/>
      <c r="E11" s="218"/>
      <c r="F11" s="218"/>
      <c r="G11" s="247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170</v>
      </c>
    </row>
    <row r="12" spans="1:60" x14ac:dyDescent="0.2">
      <c r="C12" s="255"/>
      <c r="D12" s="10"/>
      <c r="AG12" t="s">
        <v>171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7ig7W/lIzyZwuAKf18NGXqWVFNnkXUFHxBRKO7za/DApYYIzOPv/iIoCkNNErjcCsexCEbJBlei2njJ9DDLJA==" saltValue="CrXKp39cgxiH8qZ9Ejtey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 Naklady</vt:lpstr>
      <vt:lpstr>SO 102 SO 102.1 Pol</vt:lpstr>
      <vt:lpstr>SO 102 SO 102.2 Pol</vt:lpstr>
      <vt:lpstr>SO 102 SO 102.3 Pol</vt:lpstr>
      <vt:lpstr>SO 102 SO 102.4 Pol</vt:lpstr>
      <vt:lpstr>SO 103 SO 103 Pol</vt:lpstr>
      <vt:lpstr>SO 104 SO 104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102 SO 102.1 Pol'!Názvy_tisku</vt:lpstr>
      <vt:lpstr>'SO 102 SO 102.2 Pol'!Názvy_tisku</vt:lpstr>
      <vt:lpstr>'SO 102 SO 102.3 Pol'!Názvy_tisku</vt:lpstr>
      <vt:lpstr>'SO 102 SO 102.4 Pol'!Názvy_tisku</vt:lpstr>
      <vt:lpstr>'SO 103 SO 103 Pol'!Názvy_tisku</vt:lpstr>
      <vt:lpstr>'SO 104 SO 104 Pol'!Názvy_tisku</vt:lpstr>
      <vt:lpstr>oadresa</vt:lpstr>
      <vt:lpstr>Stavba!Objednatel</vt:lpstr>
      <vt:lpstr>Stavba!Objekt</vt:lpstr>
      <vt:lpstr>'00 00 Naklady'!Oblast_tisku</vt:lpstr>
      <vt:lpstr>'SO 102 SO 102.1 Pol'!Oblast_tisku</vt:lpstr>
      <vt:lpstr>'SO 102 SO 102.2 Pol'!Oblast_tisku</vt:lpstr>
      <vt:lpstr>'SO 102 SO 102.3 Pol'!Oblast_tisku</vt:lpstr>
      <vt:lpstr>'SO 102 SO 102.4 Pol'!Oblast_tisku</vt:lpstr>
      <vt:lpstr>'SO 103 SO 103 Pol'!Oblast_tisku</vt:lpstr>
      <vt:lpstr>'SO 104 SO 104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Kynyking</dc:creator>
  <cp:lastModifiedBy>Kynyking</cp:lastModifiedBy>
  <cp:lastPrinted>2019-03-19T12:27:02Z</cp:lastPrinted>
  <dcterms:created xsi:type="dcterms:W3CDTF">2009-04-08T07:15:50Z</dcterms:created>
  <dcterms:modified xsi:type="dcterms:W3CDTF">2021-01-22T07:18:40Z</dcterms:modified>
</cp:coreProperties>
</file>